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I_NS1200.PS.0037\"/>
    </mc:Choice>
  </mc:AlternateContent>
  <bookViews>
    <workbookView xWindow="0" yWindow="0" windowWidth="21720" windowHeight="16545" tabRatio="842"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закупке'!$A$25:$AY$39</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ТП'!$A$1:$S$90</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 name="_xlnm.Print_Area" localSheetId="11">'8. Общие сведения'!$A$1:$B$138</definedName>
  </definedNames>
  <calcPr calcId="162913"/>
</workbook>
</file>

<file path=xl/calcChain.xml><?xml version="1.0" encoding="utf-8"?>
<calcChain xmlns="http://schemas.openxmlformats.org/spreadsheetml/2006/main">
  <c r="B30" i="22" l="1"/>
  <c r="B32" i="22"/>
  <c r="B62" i="22" l="1"/>
  <c r="AW24" i="5" l="1"/>
  <c r="AX24" i="5"/>
  <c r="B29" i="22" l="1"/>
  <c r="N22" i="12" l="1"/>
  <c r="M22" i="12"/>
  <c r="J22" i="12"/>
  <c r="H22" i="12"/>
  <c r="A16" i="26" l="1"/>
  <c r="A15" i="26"/>
  <c r="A13" i="26"/>
  <c r="A12" i="26"/>
  <c r="A10" i="26"/>
  <c r="A9" i="26"/>
  <c r="A7" i="26"/>
  <c r="A5" i="26"/>
  <c r="AA88" i="26"/>
  <c r="Z88" i="26"/>
  <c r="Y88" i="26"/>
  <c r="X88" i="26"/>
  <c r="D79" i="26"/>
  <c r="AA75" i="26"/>
  <c r="AA83" i="26" s="1"/>
  <c r="Z75" i="26"/>
  <c r="Z83" i="26" s="1"/>
  <c r="Y75" i="26"/>
  <c r="Y83" i="26" s="1"/>
  <c r="X75" i="26"/>
  <c r="X83" i="26" s="1"/>
  <c r="AA67" i="26"/>
  <c r="Z67" i="26"/>
  <c r="Y67" i="26"/>
  <c r="X67" i="26"/>
  <c r="AA66" i="26"/>
  <c r="Z66" i="26"/>
  <c r="Y66" i="26"/>
  <c r="X66" i="26"/>
  <c r="C57" i="26"/>
  <c r="B57" i="26"/>
  <c r="AA50" i="26"/>
  <c r="AA64" i="26" s="1"/>
  <c r="Z50" i="26"/>
  <c r="Z64" i="26" s="1"/>
  <c r="Y50" i="26"/>
  <c r="Y64" i="26" s="1"/>
  <c r="X50" i="26"/>
  <c r="X64" i="26" s="1"/>
  <c r="E79" i="26" l="1"/>
  <c r="AA86" i="26"/>
  <c r="X86" i="26"/>
  <c r="Z86" i="26"/>
  <c r="D57" i="26"/>
  <c r="Y86" i="26"/>
  <c r="F79" i="26"/>
  <c r="G79" i="26" l="1"/>
  <c r="E57" i="26"/>
  <c r="B26" i="22"/>
  <c r="B25" i="22"/>
  <c r="F57" i="26" l="1"/>
  <c r="H79" i="26"/>
  <c r="I79" i="26" l="1"/>
  <c r="G57" i="26"/>
  <c r="H57" i="26" l="1"/>
  <c r="J79" i="26"/>
  <c r="K79" i="26" l="1"/>
  <c r="I57" i="26"/>
  <c r="A15" i="16"/>
  <c r="A12" i="16"/>
  <c r="A9" i="16"/>
  <c r="A5" i="16"/>
  <c r="J57" i="26" l="1"/>
  <c r="L79" i="26"/>
  <c r="M79" i="26" l="1"/>
  <c r="K57" i="2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79" i="26" l="1"/>
  <c r="L57" i="26"/>
  <c r="O79" i="26" l="1"/>
  <c r="M57" i="26"/>
  <c r="D25" i="6"/>
  <c r="P79" i="26" l="1"/>
  <c r="N57" i="26"/>
  <c r="D26" i="6"/>
  <c r="O57" i="26" l="1"/>
  <c r="Q79" i="26"/>
  <c r="R79" i="26" l="1"/>
  <c r="P57" i="26"/>
  <c r="B27" i="22"/>
  <c r="B104" i="22" l="1"/>
  <c r="B72" i="22"/>
  <c r="B92" i="22"/>
  <c r="B84" i="22"/>
  <c r="B80" i="22"/>
  <c r="B100" i="22"/>
  <c r="B96" i="22"/>
  <c r="B88" i="22"/>
  <c r="B76" i="22"/>
  <c r="B112" i="22"/>
  <c r="B34" i="22"/>
  <c r="B42" i="22"/>
  <c r="B68" i="22"/>
  <c r="B114" i="22"/>
  <c r="B64" i="22"/>
  <c r="B50" i="22"/>
  <c r="B46" i="22"/>
  <c r="B38" i="22"/>
  <c r="Q57" i="26"/>
  <c r="S79" i="26"/>
  <c r="T79" i="26" l="1"/>
  <c r="R57" i="26"/>
  <c r="A5" i="22"/>
  <c r="A5" i="5"/>
  <c r="A4" i="15"/>
  <c r="S57" i="26" l="1"/>
  <c r="U79" i="26"/>
  <c r="A5" i="10"/>
  <c r="A4" i="17"/>
  <c r="A5" i="6"/>
  <c r="A5" i="14"/>
  <c r="A6" i="13"/>
  <c r="A4" i="12"/>
  <c r="V79" i="26" l="1"/>
  <c r="X73" i="26"/>
  <c r="T57" i="26"/>
  <c r="F30" i="26"/>
  <c r="F31" i="26" s="1"/>
  <c r="D26" i="13"/>
  <c r="D25" i="13"/>
  <c r="X82" i="26" l="1"/>
  <c r="Y73" i="26"/>
  <c r="X71" i="26"/>
  <c r="U57" i="26"/>
  <c r="W79" i="26"/>
  <c r="A15" i="22"/>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V57" i="26" l="1"/>
  <c r="X79" i="26"/>
  <c r="Y82" i="26"/>
  <c r="Z73" i="26"/>
  <c r="Y71" i="26"/>
  <c r="X91" i="26" l="1"/>
  <c r="Y79" i="26"/>
  <c r="W57" i="26"/>
  <c r="X47" i="26"/>
  <c r="Z82" i="26"/>
  <c r="AA73" i="26"/>
  <c r="Z71" i="26"/>
  <c r="AA82" i="26" l="1"/>
  <c r="AA71" i="26"/>
  <c r="X80" i="26"/>
  <c r="X57" i="26"/>
  <c r="Y47" i="26"/>
  <c r="X63" i="26"/>
  <c r="Y91" i="26"/>
  <c r="Z79" i="26"/>
  <c r="Y57" i="26" l="1"/>
  <c r="Y80" i="26"/>
  <c r="Z47" i="26"/>
  <c r="Y63" i="26"/>
  <c r="X49" i="26"/>
  <c r="Z91" i="26"/>
  <c r="AA79" i="26"/>
  <c r="AA91" i="26" s="1"/>
  <c r="X70" i="26" l="1"/>
  <c r="X69" i="26"/>
  <c r="Y49" i="26"/>
  <c r="Z80" i="26"/>
  <c r="AA47" i="26"/>
  <c r="Z63" i="26"/>
  <c r="Z57" i="26"/>
  <c r="X85" i="26" l="1"/>
  <c r="Y69" i="26"/>
  <c r="Z49" i="26"/>
  <c r="Y70" i="26"/>
  <c r="X65" i="26"/>
  <c r="X72" i="26" s="1"/>
  <c r="X74" i="26" s="1"/>
  <c r="AA80" i="26"/>
  <c r="AA63" i="26"/>
  <c r="AA57" i="26"/>
  <c r="Y65" i="26" l="1"/>
  <c r="Y72" i="26" s="1"/>
  <c r="Y74" i="26" s="1"/>
  <c r="Y76" i="26" s="1"/>
  <c r="Y81" i="26"/>
  <c r="X81" i="26"/>
  <c r="X76" i="26"/>
  <c r="Z70" i="26"/>
  <c r="Z69" i="26"/>
  <c r="Z65" i="26" s="1"/>
  <c r="Z72" i="26" s="1"/>
  <c r="Z74" i="26" s="1"/>
  <c r="AA49" i="26"/>
  <c r="Y85" i="26"/>
  <c r="AA70" i="26" l="1"/>
  <c r="AA69" i="26"/>
  <c r="Z85" i="26"/>
  <c r="Y77" i="26"/>
  <c r="Y78" i="26" s="1"/>
  <c r="Z76" i="26"/>
  <c r="Z81" i="26"/>
  <c r="X77" i="26"/>
  <c r="X84" i="26" s="1"/>
  <c r="X89" i="26" s="1"/>
  <c r="AA85" i="26" l="1"/>
  <c r="X92" i="26"/>
  <c r="X93" i="26" s="1"/>
  <c r="X96" i="26" s="1"/>
  <c r="X90" i="26"/>
  <c r="X95" i="26" s="1"/>
  <c r="X94" i="26"/>
  <c r="Y84" i="26"/>
  <c r="Y89" i="26" s="1"/>
  <c r="X78" i="26"/>
  <c r="Z77" i="26"/>
  <c r="Z78" i="26" s="1"/>
  <c r="AA65" i="26"/>
  <c r="AA72" i="26" s="1"/>
  <c r="AA74" i="26" s="1"/>
  <c r="AA81" i="26" l="1"/>
  <c r="AA76" i="26"/>
  <c r="Z84" i="26"/>
  <c r="Z89" i="26" s="1"/>
  <c r="Y92" i="26"/>
  <c r="Y93" i="26" s="1"/>
  <c r="Y96" i="26" s="1"/>
  <c r="Y94" i="26"/>
  <c r="Y90" i="26"/>
  <c r="Y95" i="26" s="1"/>
  <c r="AA77" i="26" l="1"/>
  <c r="AA84" i="26" s="1"/>
  <c r="AA89" i="26" s="1"/>
  <c r="Z92" i="26"/>
  <c r="Z93" i="26" s="1"/>
  <c r="Z96" i="26" s="1"/>
  <c r="Z90" i="26"/>
  <c r="Z95" i="26" s="1"/>
  <c r="Z94" i="26"/>
  <c r="AA78" i="26" l="1"/>
  <c r="AA92" i="26"/>
  <c r="AA93" i="26" s="1"/>
  <c r="AA96" i="26" s="1"/>
  <c r="F29" i="26" s="1"/>
  <c r="AA90" i="26"/>
  <c r="AA95" i="26" s="1"/>
  <c r="F28" i="26" s="1"/>
  <c r="AA94" i="26"/>
</calcChain>
</file>

<file path=xl/sharedStrings.xml><?xml version="1.0" encoding="utf-8"?>
<sst xmlns="http://schemas.openxmlformats.org/spreadsheetml/2006/main" count="1614" uniqueCount="794">
  <si>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</si>
  <si>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</si>
  <si>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</si>
  <si>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</si>
  <si>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</si>
  <si>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</si>
  <si>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</si>
  <si>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</si>
  <si>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</si>
  <si>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</si>
  <si>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</si>
  <si>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</si>
  <si>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</si>
  <si>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</si>
  <si>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</si>
  <si>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</si>
  <si>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</si>
  <si>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</si>
  <si>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</si>
  <si>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</si>
  <si>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</si>
  <si>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</si>
  <si>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</si>
  <si>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</si>
  <si>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</si>
  <si>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</si>
  <si>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</si>
  <si>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</si>
  <si>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</si>
  <si>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</si>
  <si>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</si>
  <si>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</si>
  <si>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</si>
  <si>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</si>
  <si>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</si>
  <si>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</si>
  <si>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</si>
  <si>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</si>
  <si>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</si>
  <si>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</si>
  <si>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</si>
  <si>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</si>
  <si>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</si>
  <si>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</si>
  <si>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</si>
  <si>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</si>
  <si>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</si>
  <si>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</si>
  <si>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</si>
  <si>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</si>
  <si>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</si>
  <si>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</si>
  <si>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</si>
  <si>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</si>
  <si>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</si>
  <si>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</si>
  <si>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</si>
  <si>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</si>
  <si>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</si>
  <si>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</si>
  <si>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</si>
  <si>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</si>
  <si>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</si>
  <si>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</si>
  <si>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</si>
  <si>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</si>
  <si>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</si>
  <si>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</si>
  <si>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</si>
  <si>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</si>
  <si>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</si>
  <si>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</si>
  <si>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</si>
  <si>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</si>
  <si>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</si>
  <si>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</si>
  <si>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</si>
  <si>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</si>
  <si>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</si>
  <si>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</si>
  <si>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</si>
  <si>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</si>
  <si>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</si>
  <si>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</si>
  <si>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</si>
  <si>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</si>
  <si>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</si>
  <si>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</si>
  <si>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</si>
  <si>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</si>
  <si>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</si>
  <si>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</si>
  <si>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</si>
  <si>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</si>
  <si>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</si>
  <si>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</si>
  <si>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</si>
  <si>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</si>
  <si>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</si>
  <si>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</si>
  <si>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</si>
  <si>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</si>
  <si>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</si>
  <si>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</si>
  <si>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</si>
  <si>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</si>
  <si>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</si>
  <si>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</si>
  <si>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</si>
  <si>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</si>
  <si>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</si>
  <si>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</si>
  <si>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</si>
  <si>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</si>
  <si>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</si>
  <si>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</si>
  <si>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</si>
  <si>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</si>
  <si>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</si>
  <si>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</si>
  <si>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</si>
  <si>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</si>
  <si>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</si>
  <si>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</si>
  <si>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</si>
  <si>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</si>
  <si>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</si>
  <si>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</si>
  <si>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</si>
  <si>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</si>
  <si>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</si>
  <si>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</si>
  <si>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</si>
  <si>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</si>
  <si>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</si>
  <si>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</si>
  <si>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</si>
  <si>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</si>
  <si>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</si>
  <si>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</si>
  <si>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</si>
  <si>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</si>
  <si>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</si>
  <si>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</si>
  <si>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</si>
  <si>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</si>
  <si>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</si>
  <si>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</si>
  <si>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</si>
  <si>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</si>
  <si>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</si>
  <si>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</si>
  <si>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</si>
  <si>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</si>
  <si>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</si>
  <si>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</si>
  <si>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</si>
  <si>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</si>
  <si>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</si>
  <si>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</si>
  <si>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</si>
  <si>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</si>
  <si>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</si>
  <si>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</si>
  <si>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</si>
  <si>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</si>
  <si>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</si>
  <si>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</si>
  <si>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</si>
  <si>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</si>
  <si>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</si>
  <si>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</si>
  <si>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</si>
  <si>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</si>
  <si>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</si>
  <si>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</si>
  <si>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</si>
  <si>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</si>
  <si>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</si>
  <si>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</si>
  <si>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</si>
  <si>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</si>
  <si>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</si>
  <si>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</si>
  <si>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</si>
  <si>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</si>
  <si>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</si>
  <si>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</si>
  <si>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</si>
  <si>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</si>
  <si>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</si>
  <si>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</si>
  <si>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</si>
  <si>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</si>
  <si>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</si>
  <si>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</si>
  <si>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</si>
  <si>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</si>
  <si>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</si>
  <si>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</si>
  <si>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</si>
  <si>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</si>
  <si>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</si>
  <si>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</si>
  <si>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</si>
  <si>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</si>
  <si>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</si>
  <si>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</si>
  <si>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</si>
  <si>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</si>
  <si>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</si>
  <si>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</si>
  <si>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</si>
  <si>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</si>
  <si>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</si>
  <si>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</si>
  <si>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</si>
  <si>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</si>
  <si>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</si>
  <si>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</si>
  <si>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</si>
  <si>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</si>
  <si>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</si>
  <si>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</si>
  <si>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</si>
  <si>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</si>
  <si>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</si>
  <si>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</si>
  <si>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</si>
  <si>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</si>
  <si>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</si>
  <si>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</si>
  <si>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</si>
  <si>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</si>
  <si>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</si>
  <si>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</si>
  <si>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</si>
  <si>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</si>
  <si>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</si>
  <si>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</si>
  <si>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</si>
  <si>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</si>
  <si>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</si>
  <si>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</si>
  <si>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</si>
  <si>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</si>
  <si>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</si>
  <si>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</si>
  <si>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</si>
  <si>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</si>
  <si>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</si>
  <si>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</si>
  <si>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</si>
  <si>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</si>
  <si>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</si>
  <si>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</si>
  <si>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</si>
  <si>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</si>
  <si>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</si>
  <si>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</si>
  <si>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</si>
  <si>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</si>
  <si>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</si>
  <si>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</si>
  <si>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</si>
  <si>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</si>
  <si>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</si>
  <si>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</si>
  <si>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</si>
  <si>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</si>
  <si>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</si>
  <si>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</si>
  <si>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</si>
  <si>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</si>
  <si>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</si>
  <si>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</si>
  <si>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</si>
  <si>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</si>
  <si>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</si>
  <si>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</si>
  <si>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</si>
  <si>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</si>
  <si>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</si>
  <si>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</si>
  <si>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</si>
  <si>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</si>
  <si>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</si>
  <si>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</si>
  <si>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</si>
  <si>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</si>
  <si>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</si>
  <si>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</si>
  <si>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</si>
  <si>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</si>
  <si>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</si>
  <si>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</si>
  <si>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</si>
  <si>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</si>
  <si>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</si>
  <si>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</si>
  <si>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</si>
  <si>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</si>
  <si>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</si>
  <si>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</si>
  <si>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</si>
  <si>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</si>
  <si>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</si>
  <si>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</si>
  <si>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</si>
  <si>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</si>
  <si>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</si>
  <si>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</si>
  <si>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</si>
  <si>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</si>
  <si>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</si>
  <si>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</si>
  <si>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</si>
  <si>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</si>
  <si>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</si>
  <si>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</si>
  <si>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</si>
  <si>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</si>
  <si>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</si>
  <si>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</si>
  <si>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</si>
  <si>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</si>
  <si>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</si>
  <si>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</si>
  <si>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</si>
  <si>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</si>
  <si>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</si>
  <si>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</si>
  <si>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</si>
  <si>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</si>
  <si>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</si>
  <si>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</si>
  <si>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</si>
  <si>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</si>
  <si>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</si>
  <si>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</si>
  <si>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</si>
  <si>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</si>
  <si>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</si>
  <si>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</si>
  <si>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</si>
  <si>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</si>
  <si>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</si>
  <si>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</si>
  <si>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</si>
  <si>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</si>
  <si>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</si>
  <si>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</si>
  <si>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</si>
  <si>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</si>
  <si>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</si>
  <si>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</si>
  <si>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</si>
  <si>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</si>
  <si>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</si>
  <si>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</si>
  <si>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</si>
  <si>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</si>
  <si>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</si>
  <si>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</si>
  <si>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</si>
  <si>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</si>
  <si>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</si>
  <si>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</si>
  <si>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</si>
  <si>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</si>
  <si>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</si>
  <si>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</si>
  <si>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</si>
  <si>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</si>
  <si>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</si>
  <si>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</si>
  <si>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</si>
  <si>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</si>
  <si>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</si>
  <si>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</si>
  <si>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</si>
  <si>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</si>
  <si>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</si>
  <si>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</si>
  <si>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</si>
  <si>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</si>
  <si>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</si>
  <si>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</si>
  <si>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</si>
  <si>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</si>
  <si>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</si>
  <si>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</si>
  <si>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</si>
  <si>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</si>
  <si>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</si>
  <si>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</si>
  <si>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</si>
  <si>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</si>
  <si>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</si>
  <si>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</si>
  <si>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</si>
  <si>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</si>
  <si>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</si>
  <si>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</si>
  <si>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</si>
  <si>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</si>
  <si>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</si>
  <si>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</si>
  <si>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</si>
  <si>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</si>
  <si>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</si>
  <si>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</si>
  <si>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</si>
  <si>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</si>
  <si>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</si>
  <si>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</si>
  <si>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</si>
  <si>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</si>
  <si>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</si>
  <si>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</si>
  <si>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</si>
  <si>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</si>
  <si>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</si>
  <si>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</si>
  <si>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</si>
  <si>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</si>
  <si>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</si>
  <si>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</si>
  <si>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</si>
  <si>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</si>
  <si>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</si>
  <si>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</si>
  <si>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</si>
  <si>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</si>
  <si>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</si>
  <si>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</si>
  <si>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</si>
  <si>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</si>
  <si>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</si>
  <si>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</si>
  <si>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</si>
  <si>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</si>
  <si>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</si>
  <si>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</si>
  <si>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</si>
  <si>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</si>
  <si>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</si>
  <si>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</si>
  <si>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</si>
  <si>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</si>
  <si>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</si>
  <si>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</si>
  <si>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</si>
  <si>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</si>
  <si>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</si>
  <si>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</si>
  <si>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</si>
  <si>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</si>
  <si>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</si>
  <si>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</si>
  <si>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</si>
  <si>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</si>
  <si>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</si>
  <si>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</si>
  <si>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</si>
  <si>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</si>
  <si>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</si>
  <si>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</si>
  <si>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</si>
  <si>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</si>
  <si>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</si>
  <si>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</si>
  <si>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</si>
  <si>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</si>
  <si>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</si>
  <si>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</si>
  <si>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</si>
  <si>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</si>
  <si>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</si>
  <si>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Новое строительство</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</si>
  <si>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</si>
  <si>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</si>
  <si>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</si>
  <si>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</si>
  <si>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</si>
  <si>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не требуется</t>
  </si>
  <si>
    <t>СУПС</t>
  </si>
  <si>
    <t>ХМАО - Югра, Нефтеюганский район, Сургутский район</t>
  </si>
  <si>
    <t xml:space="preserve">Строительство надстройки 220 кВ на ПП 110 кВ Угутский </t>
  </si>
  <si>
    <t>АТДТН 125000/110/6</t>
  </si>
  <si>
    <r>
      <rPr>
        <b/>
        <sz val="11"/>
        <color theme="1"/>
        <rFont val="Times New Roman"/>
        <family val="1"/>
        <charset val="204"/>
      </rPr>
      <t>I_NS1200.PS.0037</t>
    </r>
    <r>
      <rPr>
        <b/>
        <u/>
        <sz val="11"/>
        <color theme="1"/>
        <rFont val="Times New Roman"/>
        <family val="1"/>
        <charset val="204"/>
      </rPr>
      <t xml:space="preserve">
</t>
    </r>
  </si>
  <si>
    <t>Прочие расходы при эксплуатации объекта, руб. без НДС</t>
  </si>
  <si>
    <t>Развитие электрической сети/усиление существующей электрической сети</t>
  </si>
  <si>
    <t>не применимо</t>
  </si>
  <si>
    <t>ХМАО-Югра</t>
  </si>
  <si>
    <t xml:space="preserve"> Сургутский район, Нефтеюганский район</t>
  </si>
  <si>
    <t>+</t>
  </si>
  <si>
    <t>125 МВА</t>
  </si>
  <si>
    <t>Развитие электрической сети/усиление существующей электрической сети
Обеспечение электроснабжения развивающихся месторождений РН-Юганскнефтегаз в объеме 150 МВт</t>
  </si>
  <si>
    <t>Распоряжение Правительства ХМАО-Югры от 26.04.2019 № 203-рп (СИПР утвеждена Губернатором ХМАО - Югры Н.В.Комаровой)</t>
  </si>
  <si>
    <t>ПС -4,95, 
ВЛ -9,418</t>
  </si>
  <si>
    <t>П</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</si>
  <si>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</si>
  <si>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</si>
  <si>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</si>
  <si>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</si>
  <si>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</si>
  <si>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</si>
  <si>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</si>
  <si>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</si>
  <si>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</si>
  <si>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</si>
  <si>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</si>
  <si>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</si>
  <si>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</si>
  <si>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</si>
  <si>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</si>
  <si>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</si>
  <si>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</si>
  <si>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</si>
  <si>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</si>
  <si>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</si>
  <si>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</si>
  <si>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</si>
  <si>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</si>
  <si>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</si>
  <si>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</si>
  <si>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</si>
  <si>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</si>
  <si>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</si>
  <si>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</si>
  <si>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</si>
  <si>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</si>
  <si>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</si>
  <si>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</si>
  <si>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</si>
  <si>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</si>
  <si>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</si>
  <si>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</si>
  <si>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</si>
  <si>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</si>
  <si>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</si>
  <si>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</si>
  <si>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</si>
  <si>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</si>
  <si>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</si>
  <si>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</si>
  <si>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</si>
  <si>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</si>
  <si>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</si>
  <si>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</si>
  <si>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</si>
  <si>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</si>
  <si>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</si>
  <si>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</si>
  <si>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</si>
  <si>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</si>
  <si>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</si>
  <si>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</si>
  <si>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</si>
  <si>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</si>
  <si>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</si>
  <si>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</si>
  <si>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</si>
  <si>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</si>
  <si>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</si>
  <si>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</si>
  <si>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</si>
  <si>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</si>
  <si>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</si>
  <si>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</si>
  <si>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</si>
  <si>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</si>
  <si>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</si>
  <si>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</si>
  <si>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</si>
  <si>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</si>
  <si>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</si>
  <si>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</si>
  <si>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</si>
  <si>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</si>
  <si>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</si>
  <si>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Реализации проекта в установленный срок</t>
  </si>
  <si>
    <t>ЛЭП, км</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</si>
  <si>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</si>
  <si>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</si>
  <si>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</si>
  <si>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</si>
  <si>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</si>
  <si>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</si>
  <si>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</si>
  <si>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</si>
  <si>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</si>
  <si>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</si>
  <si>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</si>
  <si>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</si>
  <si>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</si>
  <si>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</si>
  <si>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</si>
  <si>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</si>
  <si>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</si>
  <si>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</si>
  <si>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от «__» _____ 2015 г. №___</t>
  </si>
  <si>
    <t>Закупка</t>
  </si>
  <si>
    <t>Договор</t>
  </si>
  <si>
    <t>Год 2023</t>
  </si>
  <si>
    <t>Год 2024</t>
  </si>
  <si>
    <t>Год 2025</t>
  </si>
  <si>
    <t>Год 2026</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</si>
  <si>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</si>
  <si>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</si>
  <si>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1.3.  Инвестиционные проекты, реализация которых обуславливается схемами и программами перспективного развития электроэнергетики.</t>
  </si>
  <si>
    <t>Автотрансформаторы мощностью 125 МВА- 2 шт., ВЛ 2*79,937</t>
  </si>
  <si>
    <t>2.</t>
  </si>
  <si>
    <t>3.</t>
  </si>
  <si>
    <t>4.</t>
  </si>
  <si>
    <t>3.6.</t>
  </si>
  <si>
    <t>4.6.</t>
  </si>
  <si>
    <t>Для объекта нового строительства оценка не требуется</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</si>
  <si>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5228,262</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</si>
  <si>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</si>
  <si>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</si>
  <si>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</si>
  <si>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</si>
  <si>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</si>
  <si>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№Т3/16/0018-ДТП от 27.02.2017</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</si>
  <si>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</si>
  <si>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</si>
  <si>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</si>
  <si>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</si>
  <si>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</si>
  <si>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</si>
  <si>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</si>
  <si>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</si>
  <si>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 xml:space="preserve">1. Строительство ПС 110/35/6 кВ с питающей ВЛ 110 кВ в районе УПСВ Майского месторождения
2. Строительство СП 110 кВ Средний Балык (новое строительство)
3. Строительство Подстанция 110/35/6 кВ "Арго" с питающей ВЛ 110 кВ Среднебалыкского месторождении  (новое строительство ПС с трансформаторной мощностью 2х25 МВА и ВЛ протяженностью 2х14 км)
</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</si>
  <si>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</si>
  <si>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</si>
  <si>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</si>
  <si>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</si>
  <si>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</si>
  <si>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</si>
  <si>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</si>
  <si>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</si>
  <si>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</si>
  <si>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</si>
  <si>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ХМАО-Югра, Среднебалыкское месторождение</t>
  </si>
  <si>
    <t>Электросетевые объекты 6-35 кВ Среднебалыкского мр</t>
  </si>
  <si>
    <t>1. Строительство СП 110 кВ Средний Балык.
2. Строительство ПС 110/35/6 кВ Арго с питащей ВЛ 110 кВ</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</si>
  <si>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</si>
  <si>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</si>
  <si>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</si>
  <si>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</si>
  <si>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</si>
  <si>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</si>
  <si>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</si>
  <si>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</si>
  <si>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</si>
  <si>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</si>
  <si>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№Т3/16/0015-ДТП от 27.02.2017</t>
  </si>
  <si>
    <t>ХМАО-Югра, Среднеугутское месторождение</t>
  </si>
  <si>
    <t>Электросетевые объекты 6-35 кВ Среднеугутского мр</t>
  </si>
  <si>
    <t>ПС 110/35/6 Среднеугутского м/р ячейка 35 кВ Полюс-1</t>
  </si>
  <si>
    <t>ПС 110/35/6 Среднеугутского м/р ячейка 35 кВ Полюс-2</t>
  </si>
  <si>
    <t>ПС 110/35/6 Среднеугутского м/р ячейка 35 кВ Лена-1</t>
  </si>
  <si>
    <t>ПС 110/35/6 Среднеугутского м/р ячейка 35 кВ Лена-2</t>
  </si>
  <si>
    <t>ПС 110/35/6 Среднеугутского м/р ячейка 35 кВ Западный Угут-1</t>
  </si>
  <si>
    <t>ПС 110/35/6 Среднеугутского м/р ячейка 35 кВ Западный Угут-2</t>
  </si>
  <si>
    <t>ПС 110/35/6 Среднеугутского м/р ячейка 35 кВ Куст 14-1</t>
  </si>
  <si>
    <t>ПС 110/35/6 Среднеугутского м/р ячейка 35 кВ Куст 14-2</t>
  </si>
  <si>
    <t>ПС 110/35/6 Среднеугутского м/р ячейка 6 кВ Л107</t>
  </si>
  <si>
    <t>ПС 110/35/6 Среднеугутского м/р ячейка 6 кВ Л108</t>
  </si>
  <si>
    <t>1. Строительство ПС 110/35/6 кВ Среднеугутская 2.
2. Строительство питающей ВЛ 110 кВ</t>
  </si>
  <si>
    <t xml:space="preserve"> по состоянию на 01.01.2022</t>
  </si>
  <si>
    <t>Год раскрытия информации: 2023 год</t>
  </si>
  <si>
    <t>№1 от 23.10.2018                    №2 от 11.11.2019                            №3 от 29.10.2020                    №4 от 23.09.2021                      №5 от 11.11.2021                        №6 от 02.03.2022                                   №7 от 17.08.2022                   №8 от 21.11.2022</t>
  </si>
  <si>
    <t>№1 от 01.08.2017, 
№2 от 04.12.2017; 
№3 от 26.06.2018, 
№4 от 13.08.2018, 
№5 от 01.11.2018 
№6 от 05.12.2019
№7 от 29.10.2020
№8 от 30.08.2021                         №9  от 17.10.2022</t>
  </si>
  <si>
    <t>Соглашение о расчетах от 10.08.2017; 
№1 от 27.11.2017;
№2 от 26.06.2018;  
№3 от 12.08.2018,
№4 от 15.02.2019,
№5 от 16.08.2019,
№6 от 29.10.2020,
№7 от 31.08.2021                                          №8 от 20.10.2022</t>
  </si>
  <si>
    <t>Предложения по корректировке плана</t>
  </si>
  <si>
    <t>по состоянию на 01.01.2023</t>
  </si>
  <si>
    <t xml:space="preserve">Факт 2022 года </t>
  </si>
  <si>
    <t>1. Сооружение шлейфового захода ВЛ 110 кВ ПП Восточный – ПП Угутский – 2 на ПС 110/35/6 кВ Тайга.
2.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3. Расширение ОРУ 220 кВ ПС 500 кВ Святогор на две линенйые ячейки.
4. Реконструкция ПП 110 кВ Угутский с раширением ОРУ 110 кВ на две линейные ячейки.
5. Перефиксация 4АТ 220/110 кВ ПС 500 кВ Пыть-Ях на 1 СШ 220 кВ и 6 АТ 220/110 кВ ПС 500 кВ Пыть-Ях на 2 СШ 220 кВ.
6. Установка устройств ПА на ПС 500 кВ Пыть-Ях (Устройства АОПО 4, 5, 6 АТ 220/110 кВ).
7. Установка устройств ПА на ПС 500 кВ Святогор (Устройство АОПО ВЛ 110 кВ Святогор- Средний Балык-1,2 с реализацией ОН на ПС 220 кВ Средний Балык).</t>
  </si>
  <si>
    <t>опора №107 ВЛ 110 кВ отпайки на ПС 110 кВ на Унтыгейском месторождении от ВЛ 110 кВ Восточный - Угутский I цепь с отпайкой на ПС Киняминская</t>
  </si>
  <si>
    <t>опора №107 ВЛ 110 кВ отпайки на ПС 110 кВ на Унтыгейском месторождении от ВЛ 110 кВ Угутский - Тайга</t>
  </si>
  <si>
    <t>Соглашение о расчетах от 01.08.2017; 
№1 от 27.11.2017;
№2 от 26.06.2018;  
№3 от 25.12.2018
№4 от 29.10.2020
№5 от 21.09.2021
№6 от 17.10.2022</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</si>
  <si>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</si>
  <si>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ПС 110/35/6 Встречного м/р ячейка 35 кВ Град-1</t>
  </si>
  <si>
    <t>ПС 110/35/6 Встречного м/р ячейка 35 кВ Град-2</t>
  </si>
  <si>
    <t>ПС 110/35/6 Встречного м/р ячейка 35 кВ Лада-1</t>
  </si>
  <si>
    <t>ПС 110/35/6 Встречного м/р ячейка 35 кВ Лада-2</t>
  </si>
  <si>
    <t>ПС 110/35/6 Встречного м/р ячейка 35 кВ (ВЛ 35 кВ на ПС № 255-1)</t>
  </si>
  <si>
    <t>ПС 110/35/6 Встречного м/р ячейка 35 кВ (ВЛ 35 кВ на ПС № 255-2)</t>
  </si>
  <si>
    <t>ПС 110/35/6 Встречного м/р ячейка 35 кВ (ВЛ 35 кВ на ПС ДНС с УПСВ-1)</t>
  </si>
  <si>
    <t>ПС 110/35/6 Встречного м/р ячейка 6 кВ линия №1 (ВЛ 6 кВ на куст 8-1)</t>
  </si>
  <si>
    <t>ПС 110/35/6 Встречного м/р ячейка 6 кВ линия №2 (ВЛ 6 кВ на куст 8-2)</t>
  </si>
  <si>
    <t>ПС 110/35/6 Встречного м/р ячейка 6 кВ линия №3 (ВЛ 6 кВ на куст 5-1)</t>
  </si>
  <si>
    <t>ПС 110/35/6 Встречного м/р ячейка 6 кВ линия №4 (ВЛ 6 кВ на куст 5-2)</t>
  </si>
  <si>
    <t>ПС 110/35/6 Встречного м/р ячейка 6 кВ линия №5 (ВЛ 6 кВ на куст 3-1)</t>
  </si>
  <si>
    <t>ПС 110/35/6 Встречного м/р ячейка 6 кВ линия №6 (ВЛ 6 кВ на куст 3-2)</t>
  </si>
  <si>
    <t>ПС 110/35/6 Встречного м/р ячейка 6 кВ линия №7 (ВЛ 6 кВ на куст 6-1)</t>
  </si>
  <si>
    <t>ПС 110/35/6 Встречного м/р ячейка 6 кВ линия №8 (ВЛ 6 кВ на куст 6-2)</t>
  </si>
  <si>
    <t>ДС №1 от 15.02.2019
ДС №2 от 30.04.2020
ДС №3 от 29.10.2020
ДС №4 от 16.09.2021
ДС №5 от 18.10.2021
ДС №6 от 29.11.2021
ДС №7 от 17.10.2022
ДС №8 от 22.12.2022</t>
  </si>
  <si>
    <t>№ Т3/18/0016-ДТП от 24.09.2018г.</t>
  </si>
  <si>
    <t>Д.С. № 1 от 04.03.2019
Д.С. № 2 от 30.04.2020
Д.С. № 3 от 20.05.2020
Д.С. № 4 от 29.10.2020
Д.С. №5 от 18.10.2021
ДС №6 от 07.04.2022
ДС №7 от 18.10.2022</t>
  </si>
  <si>
    <t>ХМАО - Югра, Нефтеюганский район</t>
  </si>
  <si>
    <t>Электросетевые объекты  ВЛ 35 кВ Усть-Балыкского месторождения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</si>
  <si>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</si>
  <si>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</si>
  <si>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</si>
  <si>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</si>
  <si>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</si>
  <si>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</si>
  <si>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</si>
  <si>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</si>
  <si>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</si>
  <si>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объем заключенного договора PD01.1200.2022.61/6 от 10.02.2022 . АО "ФИЦ"    в ценах 2022 года с НДС, млн. руб</t>
  </si>
  <si>
    <t>объем заключенного договора 15/08/22 от 05.08.2022 . АУ "Управление государственной экспертизы проектной документации"   в ценах 2022 года с НДС, млн. руб</t>
  </si>
  <si>
    <t>объем заключенного договора  14/10/22 от 13.10.2022 . АУ "Управление государственной экспертизы проектной документации"   в ценах 2022 года с НДС, млн. руб</t>
  </si>
  <si>
    <t>объем заключенного договора ZP01.1200.2022.252/6 от 12.08.2022 . ОКМНС "Негус-Ях"    в ценах 2022 года с НДС, млн. руб</t>
  </si>
  <si>
    <t>объем заключенного договора ZP01.1200.2022.305/6 от 18.10.2022 . Община коренных малочисленных народов Севера "Яун Ях"   в ценах 2022 года с НДС, млн. руб</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</si>
  <si>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</si>
  <si>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 3.  Заключено дополнительное соглашение № 4 от 22.07.2022 без проведения закупочной процедуры, на уменьшение стоимости договора.  Стоимость договора с учетом изменений составила 143.712.852,66 руб. с НДС.</t>
  </si>
  <si>
    <t>2022.0358</t>
  </si>
  <si>
    <t>Филиал АО "Россети Тюмень" Нефтеюганские электрические сети</t>
  </si>
  <si>
    <t>12.2028</t>
  </si>
  <si>
    <t>250</t>
  </si>
  <si>
    <t>159,874</t>
  </si>
  <si>
    <t>Прочие</t>
  </si>
  <si>
    <t>ЕП</t>
  </si>
  <si>
    <t>ОКМНС "Негус-Ях"</t>
  </si>
  <si>
    <t>п.5.7.3.11</t>
  </si>
  <si>
    <t>ЦЗК АО "Россети Тюмень"</t>
  </si>
  <si>
    <t>29.07.2022</t>
  </si>
  <si>
    <t>53/22</t>
  </si>
  <si>
    <t>02.08.2022</t>
  </si>
  <si>
    <t>12.08.2022</t>
  </si>
  <si>
    <t>30.07.2022</t>
  </si>
  <si>
    <t>22.08.2022</t>
  </si>
  <si>
    <t>31.12.2071</t>
  </si>
  <si>
    <t>НДС не облагается.</t>
  </si>
  <si>
    <t>2022.0428</t>
  </si>
  <si>
    <t>АУ "Управление государственной экспертизы проектной документации"</t>
  </si>
  <si>
    <t>п.5.7.3.2</t>
  </si>
  <si>
    <t>19.08.2022</t>
  </si>
  <si>
    <t>60/22</t>
  </si>
  <si>
    <t>29.08.2022</t>
  </si>
  <si>
    <t>05.08.2022</t>
  </si>
  <si>
    <t>31.12.2022</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</si>
  <si>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</si>
  <si>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</si>
  <si>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</si>
  <si>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</si>
  <si>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</si>
  <si>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</si>
  <si>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</si>
  <si>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</si>
  <si>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</si>
  <si>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</si>
  <si>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</si>
  <si>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</si>
  <si>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</si>
  <si>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</si>
  <si>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</si>
  <si>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2022.0929</t>
  </si>
  <si>
    <t>12.2025</t>
  </si>
  <si>
    <t>26.10.2022</t>
  </si>
  <si>
    <t>86/22</t>
  </si>
  <si>
    <t>31.10.2022</t>
  </si>
  <si>
    <t>13.10.2022</t>
  </si>
  <si>
    <t>03.02.2023</t>
  </si>
  <si>
    <t>НДС не предусмотрен.</t>
  </si>
  <si>
    <t>2022.0516</t>
  </si>
  <si>
    <t>Компенсация за использование земель и ограничение традиционного режима природопользования по объекту Надстройка 220кВна ПП 110 кВ Угутский c ВЛ 220 кВ Святогор - Угутский (строительство надстройки с трансформаторной мощностью 2х125 МВАиВЛ протяженностью 2х90 км) для нужд филиала АО "Россети Тюмень" Нефтеюганские электрические сети</t>
  </si>
  <si>
    <t>Община коренных малочисленных народов Севера "Яун Ях"</t>
  </si>
  <si>
    <t>28.09.2022</t>
  </si>
  <si>
    <t>73/22</t>
  </si>
  <si>
    <t>01.10.2022</t>
  </si>
  <si>
    <t>18.10.2022</t>
  </si>
  <si>
    <t>Оказание услуг по проведению государственной экспертизы проектной документации, выполненной для строительства объекта капитального строительства: "Надстройка 220 кВ на ПП 110 кВ Угутский с ВЛ 220 кВ Святогор-Угутский" для нужд филиала АО "Россети Тюмень" Нефтеюганские электрические сети</t>
  </si>
  <si>
    <t>Оказание услуг по проведению государственной экспертизы результатов инженерных изысканий, выполненных для строительства объекта капитального строительства: "Надстройка 220 кВ на ПП 110 кВ Угутский с ВЛ 220 кВ Святогор-Угутский" для нужд филиала АО "РоссетиТюмень" Нефтеюганские электрические сети.</t>
  </si>
  <si>
    <t>Компенсация за использование земель и граничение традиционного режима природопользования по объекту Надстройка 220 кВна ПП 110 кВ Угутский c ВЛ 220 кВ Святогор - Угутский (строительство надстройки с трансформаторной мощностью 2х125 МВА иВЛ протяженностью 2х90 км).</t>
  </si>
  <si>
    <t>Выполнение проектных и изыскательских работ для строительства объекта "Надстройка 220 кВ на ПП 110 кВ Угутский c ВЛ 220кВ Святогор - Угутский" для нужд филиала АО "Тюменьэнерго" Нефтеюганские электрические сети</t>
  </si>
  <si>
    <t>объем заключенного договора ZP01.1200.2023.22/6 от 25.01.2023 . Ярсомова Ольга Павловна    в ценах 2023 года с НДС, млн. руб</t>
  </si>
  <si>
    <t>объем заключенного договора ZP01.1200.2023.21/6 от 25.01.2023 . Соснина Олеся Павловна    в ценах 2023 года с НДС, млн. руб</t>
  </si>
  <si>
    <t>объем заключенного договора ZP01.1200.2023.25/6 от 25.01.2023 . Когончин Алексей Николаевич    в ценах 2023 года с НДС, млн. руб</t>
  </si>
  <si>
    <t>объем заключенного договора ZP01.1200.2023.31/6 от 25.01.2023 . Когончин Николай Егорович    в ценах 2023 года с НДС, млн. руб</t>
  </si>
  <si>
    <t>объем заключенного договора ZP01.1200.2023.27/6 от 25.01.2023 . Мирошниченко Евгения Петровна    в ценах 2023 года с НДС, млн. руб</t>
  </si>
  <si>
    <t>объем заключенного договора ZP01.1200.2023.29/6 от 25.01.2023 . Когончина Ульяна Николаевна    в ценах 2023 года с НДС, млн. руб</t>
  </si>
  <si>
    <t>объем заключенного договора ZP01.1200.2023.30/6 от 25.01.2023 . Когончин Петр Егорович    в ценах 2023 года с НДС, млн. руб</t>
  </si>
  <si>
    <t>объем заключенного договора ZP01.1200.2023.28/6 от 25.01.2023 . Когончина Юлия Николаевна    в ценах 2023 года с НДС, млн. руб</t>
  </si>
  <si>
    <t>объем заключенного договора ZP01.1200.2023.26/6 от 25.01.2023 . ОБЩИНА КМНС "НРЗ"    в ценах 2023 года с НДС, млн. руб</t>
  </si>
  <si>
    <t xml:space="preserve"> ОКМНС "Негус-Ях" ; Община коренных малочисленных народов Севера "Яун Ях" ; Ярсомова Ольга Павловна ; Соснина Олеся Павловна ; Когончин Алексей Николаевич ; Когончин Николай Егорович ; Мирошниченко Евгения Петровна ; Когончина Ульяна Николаевна ; КогончинПетр Егорович ; Когончина Юлия Николаевна ; ОБЩИНА КМНС "НРЗ"</t>
  </si>
  <si>
    <t>Сметная стоимость проекта в ценах 2022 года с НДС, млн. руб.</t>
  </si>
  <si>
    <t>объем заключенного договора 129-ЭС/4569 от 15.03.2023 . АУ ЯНАО "Управление ГЭПД"    в ценах 2023 года с НДС, млн. руб</t>
  </si>
  <si>
    <t xml:space="preserve"> ООО "СЭП" ; ООО "ЭФ-ИНЖИНИРИНГ" ; АО "ФИЦ" ; АУ "Управление государственной экспертизы проектной документации" ; АУ ЯНАО "Управление ГЭПД"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</si>
</sst>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0.0%"/>
    <numFmt numFmtId="173" formatCode="_(* #,##0.00_);_(* \(#,##0.00\);_(* &quot;-&quot;_);_(@_)"/>
    <numFmt numFmtId="174" formatCode="#,##0_);[Red]\(#,##0\)"/>
    <numFmt numFmtId="175" formatCode="_(* #,##0.00_);_(* \(#,##0.00\);_(* &quot;-&quot;??_);_(@_)"/>
    <numFmt numFmtId="176" formatCode="0.000"/>
    <numFmt numFmtId="177" formatCode="000000"/>
    <numFmt numFmtId="178" formatCode="#,##0.00000000"/>
    <numFmt numFmtId="17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2"/>
      <name val="Times New Roman"/>
      <family val="1"/>
      <charset val="204"/>
    </font>
    <font>
      <sz val="14"/>
      <color theme="1"/>
      <name val="Calibri"/>
      <family val="2"/>
      <charset val="204"/>
      <scheme val="minor"/>
    </font>
    <font>
      <sz val="9"/>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2" fillId="0" borderId="0"/>
    <xf numFmtId="0" fontId="65" fillId="0" borderId="0"/>
    <xf numFmtId="0" fontId="66" fillId="0" borderId="0"/>
    <xf numFmtId="0" fontId="67" fillId="0" borderId="0"/>
    <xf numFmtId="0" fontId="45" fillId="23" borderId="18" applyNumberFormat="0" applyFont="0" applyAlignment="0" applyProtection="0"/>
    <xf numFmtId="9" fontId="63" fillId="0" borderId="0" applyFont="0" applyFill="0" applyBorder="0" applyAlignment="0" applyProtection="0"/>
    <xf numFmtId="174" fontId="64" fillId="0" borderId="0">
      <alignment vertical="top"/>
    </xf>
    <xf numFmtId="165" fontId="1" fillId="0" borderId="0" applyFont="0" applyFill="0" applyBorder="0" applyAlignment="0" applyProtection="0"/>
    <xf numFmtId="175" fontId="29"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72" fillId="0" borderId="0"/>
  </cellStyleXfs>
  <cellXfs count="5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Alignment="1">
      <alignment vertical="center"/>
    </xf>
    <xf numFmtId="0" fontId="59" fillId="0" borderId="0" xfId="0" applyFont="1" applyAlignment="1">
      <alignment vertical="center"/>
    </xf>
    <xf numFmtId="0" fontId="42"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77" applyFont="1" applyFill="1" applyAlignment="1"/>
    <xf numFmtId="4" fontId="11" fillId="0" borderId="0" xfId="0" applyNumberFormat="1" applyFont="1" applyAlignment="1">
      <alignment vertical="center"/>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59" fillId="0" borderId="0" xfId="77" applyFont="1" applyFill="1" applyAlignment="1">
      <alignment horizontal="center"/>
    </xf>
    <xf numFmtId="0" fontId="59" fillId="0" borderId="0" xfId="77" applyFont="1" applyFill="1" applyAlignment="1">
      <alignment horizontal="center" wrapText="1"/>
    </xf>
    <xf numFmtId="0" fontId="11" fillId="0" borderId="0" xfId="0" applyFont="1" applyAlignment="1">
      <alignment horizontal="right" vertical="center"/>
    </xf>
    <xf numFmtId="0" fontId="59" fillId="0" borderId="0" xfId="77" applyFont="1" applyFill="1" applyAlignment="1">
      <alignment horizontal="right"/>
    </xf>
    <xf numFmtId="2" fontId="51" fillId="0" borderId="0" xfId="0" applyNumberFormat="1" applyFont="1" applyAlignment="1">
      <alignment horizontal="right" vertical="center" wrapText="1"/>
    </xf>
    <xf numFmtId="2" fontId="59" fillId="0" borderId="0" xfId="77" applyNumberFormat="1" applyFont="1" applyFill="1" applyBorder="1" applyAlignment="1">
      <alignment vertical="center" wrapText="1"/>
    </xf>
    <xf numFmtId="4" fontId="11" fillId="24" borderId="0" xfId="0" applyNumberFormat="1" applyFont="1" applyFill="1" applyAlignment="1">
      <alignment vertical="center"/>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70" fillId="0" borderId="0" xfId="1" applyFont="1" applyBorder="1"/>
    <xf numFmtId="0" fontId="11" fillId="0" borderId="1" xfId="62" applyFont="1" applyBorder="1" applyAlignment="1">
      <alignment horizontal="center" vertical="center" wrapText="1"/>
    </xf>
    <xf numFmtId="0" fontId="40" fillId="0" borderId="1" xfId="49" applyFont="1" applyFill="1" applyBorder="1" applyAlignment="1">
      <alignment horizontal="center" vertical="center" wrapText="1"/>
    </xf>
    <xf numFmtId="0" fontId="36" fillId="0" borderId="44" xfId="0" applyFont="1" applyFill="1" applyBorder="1" applyAlignment="1">
      <alignment horizontal="left" vertical="center" wrapText="1"/>
    </xf>
    <xf numFmtId="171" fontId="42"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4"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41" fillId="0" borderId="4" xfId="2" applyFont="1" applyFill="1" applyBorder="1" applyAlignment="1">
      <alignment horizontal="justify"/>
    </xf>
    <xf numFmtId="0" fontId="41" fillId="0" borderId="46" xfId="2" applyFont="1" applyFill="1" applyBorder="1" applyAlignment="1">
      <alignment horizontal="justify"/>
    </xf>
    <xf numFmtId="176" fontId="41" fillId="0" borderId="47" xfId="67"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59" fillId="0" borderId="0" xfId="77" applyFont="1" applyFill="1" applyAlignment="1">
      <alignment horizontal="left"/>
    </xf>
    <xf numFmtId="0" fontId="41" fillId="0" borderId="47" xfId="2" applyNumberFormat="1" applyFont="1" applyFill="1" applyBorder="1" applyAlignment="1">
      <alignment horizontal="justify" vertical="center"/>
    </xf>
    <xf numFmtId="10" fontId="36" fillId="0" borderId="44" xfId="0" applyNumberFormat="1" applyFont="1" applyFill="1" applyBorder="1" applyAlignment="1">
      <alignment horizontal="left" vertical="center" wrapText="1"/>
    </xf>
    <xf numFmtId="10" fontId="39" fillId="26" borderId="45" xfId="0" applyNumberFormat="1" applyFont="1" applyFill="1" applyBorder="1" applyAlignment="1">
      <alignment horizontal="left" vertical="center"/>
    </xf>
    <xf numFmtId="0" fontId="11" fillId="0" borderId="0" xfId="81" applyFont="1" applyAlignment="1">
      <alignment vertical="center"/>
    </xf>
    <xf numFmtId="0" fontId="11" fillId="24" borderId="0" xfId="81" applyFont="1" applyFill="1" applyAlignment="1">
      <alignment vertical="center"/>
    </xf>
    <xf numFmtId="0" fontId="59" fillId="0" borderId="0" xfId="81" applyFont="1" applyAlignment="1">
      <alignment vertical="center"/>
    </xf>
    <xf numFmtId="0" fontId="42" fillId="0" borderId="0" xfId="81" applyFont="1" applyAlignment="1">
      <alignment vertical="center"/>
    </xf>
    <xf numFmtId="0" fontId="11" fillId="0" borderId="0" xfId="81" applyFont="1" applyAlignment="1">
      <alignment horizontal="right" vertical="center"/>
    </xf>
    <xf numFmtId="0" fontId="42" fillId="0" borderId="0" xfId="81" applyFont="1" applyAlignment="1">
      <alignment horizontal="center" vertical="center"/>
    </xf>
    <xf numFmtId="0" fontId="60" fillId="0" borderId="0" xfId="81" applyFont="1" applyAlignment="1">
      <alignment horizontal="left" vertical="center"/>
    </xf>
    <xf numFmtId="0" fontId="46" fillId="0" borderId="0" xfId="81" applyFont="1" applyAlignment="1">
      <alignment vertical="center"/>
    </xf>
    <xf numFmtId="0" fontId="11" fillId="0" borderId="35" xfId="81" applyFont="1" applyBorder="1" applyAlignment="1">
      <alignment vertical="center"/>
    </xf>
    <xf numFmtId="0" fontId="11" fillId="0" borderId="37" xfId="81" applyFont="1" applyBorder="1" applyAlignment="1">
      <alignment vertical="center"/>
    </xf>
    <xf numFmtId="0" fontId="41" fillId="0" borderId="0" xfId="81" applyFont="1" applyAlignment="1">
      <alignment vertical="center"/>
    </xf>
    <xf numFmtId="0" fontId="11" fillId="0" borderId="39" xfId="81" applyFont="1" applyBorder="1" applyAlignment="1">
      <alignment vertical="center"/>
    </xf>
    <xf numFmtId="4" fontId="41" fillId="0" borderId="1" xfId="81" applyNumberFormat="1" applyFont="1" applyFill="1" applyBorder="1" applyAlignment="1">
      <alignment horizontal="center" vertical="center"/>
    </xf>
    <xf numFmtId="0" fontId="11" fillId="0" borderId="0" xfId="81" applyFont="1" applyBorder="1" applyAlignment="1">
      <alignment vertical="center"/>
    </xf>
    <xf numFmtId="0" fontId="38" fillId="0" borderId="0" xfId="81" applyFont="1" applyAlignment="1">
      <alignment vertical="center"/>
    </xf>
    <xf numFmtId="3" fontId="41" fillId="0" borderId="1" xfId="81" applyNumberFormat="1" applyFont="1" applyFill="1" applyBorder="1" applyAlignment="1">
      <alignment horizontal="center" vertical="center"/>
    </xf>
    <xf numFmtId="0" fontId="41" fillId="0" borderId="1" xfId="81" applyFont="1" applyFill="1" applyBorder="1" applyAlignment="1">
      <alignment horizontal="center" vertical="center"/>
    </xf>
    <xf numFmtId="0" fontId="11" fillId="0" borderId="41" xfId="81" applyFont="1" applyBorder="1" applyAlignment="1">
      <alignment vertical="center"/>
    </xf>
    <xf numFmtId="0" fontId="11" fillId="0" borderId="29" xfId="81" applyFont="1" applyBorder="1" applyAlignment="1">
      <alignment vertical="center"/>
    </xf>
    <xf numFmtId="0" fontId="11" fillId="0" borderId="25" xfId="81" applyFont="1" applyBorder="1" applyAlignment="1">
      <alignment vertical="center"/>
    </xf>
    <xf numFmtId="168" fontId="11" fillId="0" borderId="0" xfId="81" applyNumberFormat="1" applyFont="1" applyAlignment="1">
      <alignment vertical="center"/>
    </xf>
    <xf numFmtId="2" fontId="11" fillId="0" borderId="0" xfId="81" applyNumberFormat="1" applyFont="1" applyAlignment="1">
      <alignment vertical="center"/>
    </xf>
    <xf numFmtId="0" fontId="11" fillId="0" borderId="43" xfId="81" applyFont="1" applyBorder="1" applyAlignment="1">
      <alignment vertical="center"/>
    </xf>
    <xf numFmtId="0" fontId="11" fillId="0" borderId="28" xfId="81" applyFont="1" applyFill="1" applyBorder="1" applyAlignment="1">
      <alignment horizontal="left" vertical="center"/>
    </xf>
    <xf numFmtId="1" fontId="11" fillId="0" borderId="27" xfId="81" applyNumberFormat="1" applyFont="1" applyFill="1" applyBorder="1" applyAlignment="1">
      <alignment horizontal="center" vertical="center" wrapText="1"/>
    </xf>
    <xf numFmtId="0" fontId="11" fillId="0" borderId="27" xfId="81" applyFont="1" applyFill="1" applyBorder="1" applyAlignment="1">
      <alignment horizontal="center" vertical="center"/>
    </xf>
    <xf numFmtId="1" fontId="11" fillId="0" borderId="27" xfId="81" applyNumberFormat="1" applyFont="1" applyFill="1" applyBorder="1" applyAlignment="1">
      <alignment horizontal="center" vertical="center"/>
    </xf>
    <xf numFmtId="1" fontId="11" fillId="24" borderId="27" xfId="81" applyNumberFormat="1" applyFont="1" applyFill="1" applyBorder="1" applyAlignment="1">
      <alignment horizontal="center" vertical="center"/>
    </xf>
    <xf numFmtId="0" fontId="11" fillId="0" borderId="26" xfId="81" applyFont="1" applyFill="1" applyBorder="1" applyAlignment="1">
      <alignment vertical="center"/>
    </xf>
    <xf numFmtId="10" fontId="41" fillId="0" borderId="1" xfId="81" applyNumberFormat="1" applyFont="1" applyFill="1" applyBorder="1" applyAlignment="1">
      <alignment vertical="center"/>
    </xf>
    <xf numFmtId="10" fontId="41" fillId="24" borderId="1" xfId="81" applyNumberFormat="1" applyFont="1" applyFill="1" applyBorder="1" applyAlignment="1">
      <alignment vertical="center"/>
    </xf>
    <xf numFmtId="0" fontId="11" fillId="0" borderId="24" xfId="81" applyFont="1" applyFill="1" applyBorder="1" applyAlignment="1">
      <alignment vertical="center"/>
    </xf>
    <xf numFmtId="4" fontId="41" fillId="0" borderId="23" xfId="81" applyNumberFormat="1" applyFont="1" applyFill="1" applyBorder="1" applyAlignment="1">
      <alignment vertical="center"/>
    </xf>
    <xf numFmtId="4" fontId="41" fillId="24" borderId="23" xfId="81" applyNumberFormat="1" applyFont="1" applyFill="1" applyBorder="1" applyAlignment="1">
      <alignment vertical="center"/>
    </xf>
    <xf numFmtId="0" fontId="61" fillId="0" borderId="0" xfId="81" applyFont="1" applyAlignment="1">
      <alignment vertical="center"/>
    </xf>
    <xf numFmtId="0" fontId="61" fillId="24" borderId="0" xfId="81" applyFont="1" applyFill="1" applyAlignment="1">
      <alignment vertical="center"/>
    </xf>
    <xf numFmtId="0" fontId="42" fillId="0" borderId="28" xfId="81" applyFont="1" applyBorder="1" applyAlignment="1">
      <alignment vertical="center"/>
    </xf>
    <xf numFmtId="1" fontId="11" fillId="24" borderId="27" xfId="81" applyNumberFormat="1" applyFont="1" applyFill="1" applyBorder="1" applyAlignment="1">
      <alignment horizontal="center" vertical="center" wrapText="1"/>
    </xf>
    <xf numFmtId="0" fontId="11" fillId="0" borderId="26" xfId="81" applyFont="1" applyBorder="1" applyAlignment="1">
      <alignment vertical="center"/>
    </xf>
    <xf numFmtId="3" fontId="41" fillId="0" borderId="1" xfId="81" applyNumberFormat="1" applyFont="1" applyBorder="1" applyAlignment="1">
      <alignment vertical="center"/>
    </xf>
    <xf numFmtId="3" fontId="41" fillId="24" borderId="1" xfId="81" applyNumberFormat="1" applyFont="1" applyFill="1" applyBorder="1" applyAlignment="1">
      <alignment vertical="center"/>
    </xf>
    <xf numFmtId="3" fontId="41" fillId="0" borderId="23" xfId="81" applyNumberFormat="1" applyFont="1" applyBorder="1" applyAlignment="1">
      <alignment vertical="center"/>
    </xf>
    <xf numFmtId="3" fontId="41" fillId="24" borderId="23" xfId="81" applyNumberFormat="1" applyFont="1" applyFill="1" applyBorder="1" applyAlignment="1">
      <alignment vertical="center"/>
    </xf>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3" fontId="11" fillId="24" borderId="0" xfId="81" applyNumberFormat="1" applyFont="1" applyFill="1" applyAlignment="1">
      <alignment vertical="center"/>
    </xf>
    <xf numFmtId="0" fontId="42" fillId="0" borderId="26" xfId="81" applyFont="1" applyBorder="1" applyAlignment="1">
      <alignment vertical="center"/>
    </xf>
    <xf numFmtId="170" fontId="42" fillId="0" borderId="1" xfId="81" applyNumberFormat="1" applyFont="1" applyBorder="1" applyAlignment="1">
      <alignment vertical="center"/>
    </xf>
    <xf numFmtId="170" fontId="42" fillId="24" borderId="1" xfId="81" applyNumberFormat="1" applyFont="1" applyFill="1" applyBorder="1" applyAlignment="1">
      <alignment vertical="center"/>
    </xf>
    <xf numFmtId="170" fontId="41" fillId="0" borderId="1" xfId="81" applyNumberFormat="1" applyFont="1" applyBorder="1" applyAlignment="1">
      <alignment vertical="center"/>
    </xf>
    <xf numFmtId="170" fontId="41" fillId="24" borderId="1" xfId="81" applyNumberFormat="1" applyFont="1" applyFill="1" applyBorder="1" applyAlignment="1">
      <alignment vertical="center"/>
    </xf>
    <xf numFmtId="0" fontId="11" fillId="0" borderId="26" xfId="81" applyFont="1" applyBorder="1" applyAlignment="1">
      <alignment horizontal="left" vertical="center"/>
    </xf>
    <xf numFmtId="0" fontId="42" fillId="0" borderId="26" xfId="81" applyFont="1" applyBorder="1" applyAlignment="1">
      <alignment horizontal="left" vertical="center"/>
    </xf>
    <xf numFmtId="0" fontId="42" fillId="0" borderId="24" xfId="81" applyFont="1" applyBorder="1" applyAlignment="1">
      <alignment horizontal="left" vertical="center"/>
    </xf>
    <xf numFmtId="170" fontId="42" fillId="0" borderId="23" xfId="81" applyNumberFormat="1" applyFont="1" applyBorder="1" applyAlignment="1">
      <alignment vertical="center"/>
    </xf>
    <xf numFmtId="170" fontId="42" fillId="24" borderId="23" xfId="81" applyNumberFormat="1" applyFont="1" applyFill="1" applyBorder="1" applyAlignment="1">
      <alignment vertical="center"/>
    </xf>
    <xf numFmtId="0" fontId="68" fillId="0" borderId="0" xfId="81" applyFont="1" applyBorder="1" applyAlignment="1">
      <alignment vertical="center"/>
    </xf>
    <xf numFmtId="168" fontId="69" fillId="0" borderId="0" xfId="81" applyNumberFormat="1" applyFont="1" applyBorder="1" applyAlignment="1">
      <alignment horizontal="center" vertical="center"/>
    </xf>
    <xf numFmtId="168" fontId="69" fillId="24" borderId="0" xfId="81" applyNumberFormat="1" applyFont="1" applyFill="1" applyBorder="1" applyAlignment="1">
      <alignment horizontal="center" vertical="center"/>
    </xf>
    <xf numFmtId="0" fontId="68" fillId="0" borderId="0" xfId="81" applyFont="1" applyAlignment="1">
      <alignment vertical="center"/>
    </xf>
    <xf numFmtId="170" fontId="41" fillId="0" borderId="1" xfId="81" applyNumberFormat="1" applyFont="1" applyFill="1" applyBorder="1" applyAlignment="1">
      <alignment vertical="center"/>
    </xf>
    <xf numFmtId="0" fontId="42" fillId="0" borderId="26" xfId="81" applyFont="1" applyFill="1" applyBorder="1" applyAlignment="1">
      <alignment horizontal="left" vertical="center"/>
    </xf>
    <xf numFmtId="0" fontId="11" fillId="0" borderId="26" xfId="81" applyFont="1" applyFill="1" applyBorder="1" applyAlignment="1">
      <alignment horizontal="left" vertical="center"/>
    </xf>
    <xf numFmtId="171" fontId="41" fillId="0" borderId="1" xfId="81" applyNumberFormat="1" applyFont="1" applyBorder="1" applyAlignment="1">
      <alignment horizontal="center" vertical="center"/>
    </xf>
    <xf numFmtId="171" fontId="41" fillId="24" borderId="1" xfId="81" applyNumberFormat="1" applyFont="1" applyFill="1" applyBorder="1" applyAlignment="1">
      <alignment horizontal="center" vertical="center"/>
    </xf>
    <xf numFmtId="0" fontId="42" fillId="0" borderId="26" xfId="81" applyFont="1" applyFill="1" applyBorder="1" applyAlignment="1">
      <alignment vertical="center"/>
    </xf>
    <xf numFmtId="170" fontId="42" fillId="0" borderId="1" xfId="81" applyNumberFormat="1" applyFont="1" applyFill="1" applyBorder="1" applyAlignment="1">
      <alignment vertical="center"/>
    </xf>
    <xf numFmtId="172" fontId="42" fillId="0" borderId="1" xfId="81" applyNumberFormat="1" applyFont="1" applyFill="1" applyBorder="1" applyAlignment="1">
      <alignment vertical="center"/>
    </xf>
    <xf numFmtId="172" fontId="42" fillId="24" borderId="1" xfId="81" applyNumberFormat="1" applyFont="1" applyFill="1" applyBorder="1" applyAlignment="1">
      <alignment vertical="center"/>
    </xf>
    <xf numFmtId="173" fontId="42" fillId="0" borderId="1" xfId="81" applyNumberFormat="1" applyFont="1" applyFill="1" applyBorder="1" applyAlignment="1">
      <alignment vertical="center"/>
    </xf>
    <xf numFmtId="173" fontId="42" fillId="24" borderId="1" xfId="81" applyNumberFormat="1" applyFont="1" applyFill="1" applyBorder="1" applyAlignment="1">
      <alignment vertical="center"/>
    </xf>
    <xf numFmtId="0" fontId="42" fillId="0" borderId="24" xfId="81" applyFont="1" applyFill="1" applyBorder="1" applyAlignment="1">
      <alignment vertical="center"/>
    </xf>
    <xf numFmtId="173" fontId="42" fillId="0" borderId="23" xfId="81" applyNumberFormat="1" applyFont="1" applyFill="1" applyBorder="1" applyAlignment="1">
      <alignment vertical="center"/>
    </xf>
    <xf numFmtId="173" fontId="42" fillId="24" borderId="23" xfId="81" applyNumberFormat="1" applyFont="1" applyFill="1" applyBorder="1" applyAlignment="1">
      <alignment vertical="center"/>
    </xf>
    <xf numFmtId="170" fontId="11" fillId="0" borderId="0" xfId="81" applyNumberFormat="1" applyFont="1" applyAlignment="1">
      <alignment vertical="center"/>
    </xf>
    <xf numFmtId="0" fontId="59" fillId="24" borderId="0" xfId="81" applyFont="1" applyFill="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0"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4"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9"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80" applyFont="1" applyFill="1" applyBorder="1" applyAlignment="1">
      <alignment horizontal="left" vertical="center" wrapText="1"/>
    </xf>
    <xf numFmtId="179" fontId="11" fillId="24" borderId="1" xfId="79" applyNumberFormat="1" applyFont="1" applyFill="1" applyBorder="1" applyAlignment="1">
      <alignment horizontal="right" wrapText="1"/>
    </xf>
    <xf numFmtId="164" fontId="11" fillId="24" borderId="0" xfId="2" applyNumberFormat="1" applyFont="1" applyFill="1"/>
    <xf numFmtId="0" fontId="44" fillId="24" borderId="1" xfId="8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64" fontId="12" fillId="0" borderId="48" xfId="60" applyNumberFormat="1" applyFont="1" applyFill="1" applyBorder="1" applyAlignment="1">
      <alignment horizontal="center" vertical="center"/>
    </xf>
    <xf numFmtId="0" fontId="2" fillId="0" borderId="48" xfId="1" applyFont="1" applyBorder="1" applyAlignment="1">
      <alignment horizontal="center" vertical="center"/>
    </xf>
    <xf numFmtId="0" fontId="3" fillId="0" borderId="48" xfId="1" applyBorder="1"/>
    <xf numFmtId="0" fontId="4" fillId="0" borderId="48" xfId="1" applyFont="1" applyFill="1" applyBorder="1" applyAlignment="1">
      <alignment horizontal="center" vertical="center"/>
    </xf>
    <xf numFmtId="0" fontId="43" fillId="0" borderId="4" xfId="1" applyFont="1" applyFill="1" applyBorder="1" applyAlignment="1">
      <alignment horizontal="center" vertical="center" wrapText="1"/>
    </xf>
    <xf numFmtId="0" fontId="12" fillId="0" borderId="0" xfId="1" applyFont="1" applyFill="1" applyBorder="1" applyAlignment="1">
      <alignment horizontal="center" vertical="center"/>
    </xf>
    <xf numFmtId="0" fontId="74" fillId="0" borderId="0" xfId="1" applyFont="1" applyFill="1" applyBorder="1"/>
    <xf numFmtId="0" fontId="74" fillId="0" borderId="0" xfId="1" applyFont="1" applyFill="1"/>
    <xf numFmtId="0" fontId="11" fillId="0" borderId="4" xfId="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31" xfId="2" applyFont="1" applyFill="1" applyBorder="1" applyAlignment="1">
      <alignment horizontal="left" vertical="top" wrapText="1"/>
    </xf>
    <xf numFmtId="168" fontId="29" fillId="0" borderId="35" xfId="0" applyNumberFormat="1" applyFont="1" applyFill="1" applyBorder="1" applyAlignment="1">
      <alignment vertical="center"/>
    </xf>
    <xf numFmtId="3" fontId="41" fillId="0" borderId="37" xfId="0" applyNumberFormat="1" applyFont="1" applyFill="1" applyBorder="1" applyAlignment="1">
      <alignment vertical="center"/>
    </xf>
    <xf numFmtId="3" fontId="41" fillId="0" borderId="39" xfId="0" applyNumberFormat="1" applyFont="1" applyFill="1" applyBorder="1" applyAlignment="1">
      <alignment vertical="center"/>
    </xf>
    <xf numFmtId="3" fontId="41" fillId="0" borderId="36" xfId="0" applyNumberFormat="1" applyFont="1" applyBorder="1" applyAlignment="1">
      <alignment vertical="center"/>
    </xf>
    <xf numFmtId="3" fontId="41" fillId="0" borderId="38" xfId="0" applyNumberFormat="1" applyFont="1" applyBorder="1" applyAlignment="1">
      <alignment vertical="center"/>
    </xf>
    <xf numFmtId="172" fontId="41" fillId="0" borderId="42" xfId="0" applyNumberFormat="1" applyFont="1" applyBorder="1" applyAlignment="1">
      <alignment vertical="center"/>
    </xf>
    <xf numFmtId="10" fontId="41" fillId="0" borderId="40" xfId="0" applyNumberFormat="1" applyFont="1" applyBorder="1" applyAlignment="1">
      <alignment vertical="center"/>
    </xf>
    <xf numFmtId="3" fontId="41" fillId="0" borderId="38" xfId="0" applyNumberFormat="1" applyFont="1" applyFill="1" applyBorder="1" applyAlignment="1">
      <alignment vertical="center"/>
    </xf>
    <xf numFmtId="9" fontId="41" fillId="0" borderId="42" xfId="0" applyNumberFormat="1" applyFont="1" applyBorder="1" applyAlignment="1">
      <alignment vertical="center"/>
    </xf>
    <xf numFmtId="10" fontId="41" fillId="0" borderId="48" xfId="0" applyNumberFormat="1" applyFont="1" applyBorder="1" applyAlignment="1">
      <alignment vertical="center"/>
    </xf>
    <xf numFmtId="10" fontId="41" fillId="0" borderId="37" xfId="0" applyNumberFormat="1" applyFont="1" applyBorder="1" applyAlignment="1">
      <alignment vertical="center"/>
    </xf>
    <xf numFmtId="10" fontId="41" fillId="0" borderId="41" xfId="0" applyNumberFormat="1" applyFont="1" applyBorder="1" applyAlignment="1">
      <alignment vertical="center"/>
    </xf>
    <xf numFmtId="0" fontId="75" fillId="0" borderId="0" xfId="0" applyFont="1" applyAlignment="1">
      <alignment vertical="center"/>
    </xf>
    <xf numFmtId="0" fontId="76" fillId="0" borderId="0" xfId="1" applyFont="1" applyAlignment="1">
      <alignment wrapText="1"/>
    </xf>
    <xf numFmtId="177" fontId="77" fillId="0" borderId="48" xfId="0" quotePrefix="1" applyNumberFormat="1" applyFont="1" applyFill="1" applyBorder="1" applyAlignment="1">
      <alignment horizontal="center" vertical="center" wrapText="1"/>
    </xf>
    <xf numFmtId="49" fontId="77" fillId="0" borderId="48" xfId="0" applyNumberFormat="1" applyFont="1" applyFill="1" applyBorder="1" applyAlignment="1">
      <alignment horizontal="center" vertical="center" wrapText="1"/>
    </xf>
    <xf numFmtId="49" fontId="77" fillId="0" borderId="48" xfId="0" quotePrefix="1" applyNumberFormat="1" applyFont="1" applyFill="1" applyBorder="1" applyAlignment="1">
      <alignment horizontal="center" vertical="center" wrapText="1"/>
    </xf>
    <xf numFmtId="177" fontId="77" fillId="0" borderId="48" xfId="0" applyNumberFormat="1" applyFont="1" applyFill="1" applyBorder="1" applyAlignment="1">
      <alignment horizontal="center" vertical="center" wrapText="1"/>
    </xf>
    <xf numFmtId="3" fontId="77" fillId="0" borderId="48" xfId="0" applyNumberFormat="1" applyFont="1" applyFill="1" applyBorder="1" applyAlignment="1">
      <alignment horizontal="center" vertical="center" wrapText="1"/>
    </xf>
    <xf numFmtId="1" fontId="78" fillId="0" borderId="48" xfId="49" applyNumberFormat="1" applyFont="1" applyFill="1" applyBorder="1" applyAlignment="1">
      <alignment horizontal="center" vertical="center"/>
    </xf>
    <xf numFmtId="3" fontId="78" fillId="0" borderId="48" xfId="49" applyNumberFormat="1" applyFont="1" applyFill="1" applyBorder="1" applyAlignment="1">
      <alignment horizontal="center" vertical="center"/>
    </xf>
    <xf numFmtId="49" fontId="78" fillId="0" borderId="48" xfId="49" applyNumberFormat="1" applyFont="1" applyFill="1" applyBorder="1" applyAlignment="1">
      <alignment horizontal="center" vertical="center" wrapText="1"/>
    </xf>
    <xf numFmtId="14" fontId="78" fillId="0" borderId="48" xfId="49" applyNumberFormat="1" applyFont="1" applyFill="1" applyBorder="1" applyAlignment="1">
      <alignment horizontal="center" vertical="center"/>
    </xf>
    <xf numFmtId="0" fontId="78" fillId="0" borderId="48" xfId="49" applyFont="1" applyFill="1" applyBorder="1"/>
    <xf numFmtId="1" fontId="46" fillId="0" borderId="48" xfId="49" applyNumberFormat="1" applyFont="1" applyFill="1" applyBorder="1" applyAlignment="1">
      <alignment horizontal="center" vertical="center"/>
    </xf>
    <xf numFmtId="49" fontId="78" fillId="24" borderId="48" xfId="0" quotePrefix="1" applyNumberFormat="1" applyFont="1" applyFill="1" applyBorder="1" applyAlignment="1">
      <alignment horizontal="center" vertical="center" wrapText="1"/>
    </xf>
    <xf numFmtId="49" fontId="78" fillId="24" borderId="48" xfId="0" applyNumberFormat="1" applyFont="1" applyFill="1" applyBorder="1" applyAlignment="1">
      <alignment horizontal="center" vertical="center" wrapText="1"/>
    </xf>
    <xf numFmtId="177" fontId="78" fillId="24" borderId="48" xfId="0" applyNumberFormat="1" applyFont="1" applyFill="1" applyBorder="1" applyAlignment="1">
      <alignment horizontal="center" vertical="center" wrapText="1"/>
    </xf>
    <xf numFmtId="3" fontId="78" fillId="24" borderId="48" xfId="0" applyNumberFormat="1" applyFont="1" applyFill="1" applyBorder="1" applyAlignment="1">
      <alignment horizontal="center" vertical="center" wrapText="1"/>
    </xf>
    <xf numFmtId="0" fontId="78" fillId="24" borderId="48" xfId="49" applyFont="1" applyFill="1" applyBorder="1"/>
    <xf numFmtId="177" fontId="41" fillId="0" borderId="48" xfId="0" quotePrefix="1" applyNumberFormat="1" applyFont="1" applyFill="1" applyBorder="1" applyAlignment="1">
      <alignment horizontal="center" vertical="center" wrapText="1"/>
    </xf>
    <xf numFmtId="49" fontId="41" fillId="0" borderId="48" xfId="0" applyNumberFormat="1" applyFont="1" applyFill="1" applyBorder="1" applyAlignment="1">
      <alignment horizontal="center" vertical="center" wrapText="1"/>
    </xf>
    <xf numFmtId="49" fontId="41" fillId="0" borderId="48" xfId="0" quotePrefix="1" applyNumberFormat="1" applyFont="1" applyFill="1" applyBorder="1" applyAlignment="1">
      <alignment horizontal="center" vertical="center" wrapText="1"/>
    </xf>
    <xf numFmtId="177" fontId="41" fillId="0" borderId="48" xfId="0" applyNumberFormat="1" applyFont="1" applyFill="1" applyBorder="1" applyAlignment="1">
      <alignment horizontal="center" vertical="center" wrapText="1"/>
    </xf>
    <xf numFmtId="3" fontId="41" fillId="0" borderId="48" xfId="0" applyNumberFormat="1" applyFont="1" applyFill="1" applyBorder="1" applyAlignment="1">
      <alignment horizontal="center" vertical="center" wrapText="1"/>
    </xf>
    <xf numFmtId="0" fontId="41" fillId="0" borderId="48" xfId="49" applyFont="1" applyFill="1" applyBorder="1"/>
    <xf numFmtId="0" fontId="41" fillId="0" borderId="48" xfId="49" applyFont="1" applyFill="1" applyBorder="1" applyAlignment="1">
      <alignment horizontal="center" vertical="center"/>
    </xf>
    <xf numFmtId="168" fontId="41" fillId="0" borderId="48" xfId="49" applyNumberFormat="1" applyFont="1" applyFill="1" applyBorder="1" applyAlignment="1">
      <alignment horizontal="center" vertical="center" wrapText="1"/>
    </xf>
    <xf numFmtId="0" fontId="41" fillId="0" borderId="48" xfId="0" applyFont="1" applyFill="1" applyBorder="1" applyAlignment="1">
      <alignment horizontal="center" vertical="center" wrapText="1"/>
    </xf>
    <xf numFmtId="3" fontId="41" fillId="0" borderId="48" xfId="67" applyNumberFormat="1" applyFont="1" applyFill="1" applyBorder="1" applyAlignment="1">
      <alignment horizontal="center" vertical="center" wrapText="1"/>
    </xf>
    <xf numFmtId="3" fontId="41" fillId="0" borderId="48" xfId="49" applyNumberFormat="1" applyFont="1" applyFill="1" applyBorder="1" applyAlignment="1">
      <alignment horizontal="center" vertical="center"/>
    </xf>
    <xf numFmtId="177" fontId="46" fillId="0" borderId="48" xfId="0" quotePrefix="1" applyNumberFormat="1" applyFont="1" applyFill="1" applyBorder="1" applyAlignment="1">
      <alignment horizontal="center" vertical="center" wrapText="1"/>
    </xf>
    <xf numFmtId="49" fontId="46" fillId="0" borderId="48" xfId="0" applyNumberFormat="1" applyFont="1" applyFill="1" applyBorder="1" applyAlignment="1">
      <alignment horizontal="center" vertical="center" wrapText="1"/>
    </xf>
    <xf numFmtId="0" fontId="46" fillId="0" borderId="48" xfId="49" applyFont="1" applyFill="1" applyBorder="1" applyAlignment="1">
      <alignment horizontal="center" vertical="center"/>
    </xf>
    <xf numFmtId="49" fontId="46" fillId="0" borderId="48" xfId="0" quotePrefix="1" applyNumberFormat="1" applyFont="1" applyFill="1" applyBorder="1" applyAlignment="1">
      <alignment horizontal="center" vertical="center" wrapText="1"/>
    </xf>
    <xf numFmtId="177" fontId="46" fillId="0" borderId="48" xfId="0" applyNumberFormat="1" applyFont="1" applyFill="1" applyBorder="1" applyAlignment="1">
      <alignment horizontal="center" vertical="center" wrapText="1"/>
    </xf>
    <xf numFmtId="3" fontId="46" fillId="0" borderId="48" xfId="0" applyNumberFormat="1" applyFont="1" applyFill="1" applyBorder="1" applyAlignment="1">
      <alignment horizontal="center" vertical="center" wrapText="1"/>
    </xf>
    <xf numFmtId="0" fontId="46" fillId="0" borderId="48" xfId="49" applyFont="1" applyFill="1" applyBorder="1" applyAlignment="1">
      <alignment horizontal="center"/>
    </xf>
    <xf numFmtId="171" fontId="36" fillId="0" borderId="0"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71"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Fill="1" applyBorder="1" applyAlignment="1">
      <alignment horizontal="center" vertical="center"/>
    </xf>
    <xf numFmtId="0" fontId="42" fillId="0" borderId="26" xfId="2" applyFont="1" applyFill="1" applyBorder="1" applyAlignment="1">
      <alignment horizontal="justify" vertical="top" wrapText="1"/>
    </xf>
    <xf numFmtId="171"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1" fontId="39" fillId="26" borderId="45" xfId="0" applyNumberFormat="1" applyFont="1" applyFill="1" applyBorder="1" applyAlignment="1">
      <alignment horizontal="left" vertical="center"/>
    </xf>
    <xf numFmtId="171" fontId="39" fillId="26" borderId="45" xfId="0" applyNumberFormat="1" applyFont="1" applyFill="1" applyBorder="1" applyAlignment="1">
      <alignment horizontal="left" vertical="center"/>
    </xf>
    <xf numFmtId="171"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4"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top"/>
    </xf>
    <xf numFmtId="0" fontId="58" fillId="0" borderId="0" xfId="1" applyFont="1" applyFill="1" applyAlignment="1">
      <alignment horizontal="center" vertical="center" wrapText="1"/>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 fillId="0" borderId="10" xfId="1" quotePrefix="1" applyFont="1" applyFill="1" applyBorder="1" applyAlignment="1">
      <alignment horizontal="left" vertical="center" wrapText="1"/>
    </xf>
    <xf numFmtId="0" fontId="4" fillId="0" borderId="6" xfId="1" applyFont="1" applyFill="1" applyBorder="1" applyAlignment="1">
      <alignment horizontal="left"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24" borderId="10" xfId="1" quotePrefix="1" applyFont="1" applyFill="1" applyBorder="1" applyAlignment="1">
      <alignment horizontal="center" vertical="center" wrapText="1"/>
    </xf>
    <xf numFmtId="0" fontId="40" fillId="24" borderId="6" xfId="1" quotePrefix="1" applyFont="1" applyFill="1" applyBorder="1" applyAlignment="1">
      <alignment horizontal="center" vertical="center" wrapText="1"/>
    </xf>
    <xf numFmtId="0" fontId="40" fillId="24" borderId="2" xfId="1" quotePrefix="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178" fontId="4" fillId="0" borderId="10" xfId="1" applyNumberFormat="1" applyFont="1" applyFill="1" applyBorder="1" applyAlignment="1">
      <alignment horizontal="center" vertical="center"/>
    </xf>
    <xf numFmtId="178" fontId="4" fillId="0" borderId="6" xfId="1" applyNumberFormat="1" applyFont="1" applyFill="1" applyBorder="1" applyAlignment="1">
      <alignment horizontal="center" vertical="center"/>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4" fillId="0" borderId="2" xfId="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178" fontId="49" fillId="0" borderId="10" xfId="1" applyNumberFormat="1" applyFont="1" applyFill="1" applyBorder="1" applyAlignment="1">
      <alignment horizontal="center" vertical="center"/>
    </xf>
    <xf numFmtId="178" fontId="49" fillId="0" borderId="6" xfId="1" applyNumberFormat="1" applyFont="1" applyFill="1" applyBorder="1" applyAlignment="1">
      <alignment horizontal="center" vertical="center"/>
    </xf>
    <xf numFmtId="178" fontId="4" fillId="0" borderId="2" xfId="1" applyNumberFormat="1" applyFont="1" applyFill="1" applyBorder="1" applyAlignment="1">
      <alignment horizontal="center" vertical="center"/>
    </xf>
    <xf numFmtId="0" fontId="73" fillId="0" borderId="10" xfId="0" applyNumberFormat="1" applyFont="1" applyFill="1" applyBorder="1" applyAlignment="1">
      <alignment horizontal="center" vertical="center" wrapText="1"/>
    </xf>
    <xf numFmtId="0" fontId="73" fillId="0" borderId="6" xfId="0" applyNumberFormat="1" applyFont="1" applyFill="1" applyBorder="1" applyAlignment="1">
      <alignment horizontal="center" vertical="center" wrapText="1"/>
    </xf>
    <xf numFmtId="0" fontId="73" fillId="0" borderId="2" xfId="0" applyNumberFormat="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4" fillId="0" borderId="48"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81" applyFont="1" applyFill="1" applyBorder="1" applyAlignment="1">
      <alignment horizontal="center" vertical="center"/>
    </xf>
    <xf numFmtId="0" fontId="41" fillId="0" borderId="0" xfId="81" applyFont="1" applyFill="1" applyBorder="1" applyAlignment="1">
      <alignment horizontal="left" vertical="center" wrapText="1"/>
    </xf>
    <xf numFmtId="0" fontId="43" fillId="0" borderId="0" xfId="0" applyFont="1" applyAlignment="1">
      <alignment horizontal="center" vertical="center"/>
    </xf>
    <xf numFmtId="0" fontId="59" fillId="0" borderId="0" xfId="77" applyFont="1" applyFill="1" applyAlignment="1">
      <alignment horizontal="left"/>
    </xf>
    <xf numFmtId="0" fontId="11" fillId="0" borderId="0" xfId="0" applyFont="1" applyAlignment="1">
      <alignment horizontal="center" vertical="center"/>
    </xf>
    <xf numFmtId="0" fontId="71" fillId="0" borderId="0" xfId="0" applyFont="1" applyAlignment="1">
      <alignment horizontal="center" vertical="center"/>
    </xf>
    <xf numFmtId="0" fontId="41" fillId="0" borderId="0" xfId="0" applyFont="1" applyAlignment="1">
      <alignment horizontal="center" vertical="center"/>
    </xf>
    <xf numFmtId="0" fontId="71" fillId="0" borderId="0" xfId="1" applyFont="1" applyAlignment="1">
      <alignment horizontal="center" vertical="center" wrapText="1"/>
    </xf>
    <xf numFmtId="2" fontId="59" fillId="0" borderId="0" xfId="7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49" xfId="2" applyFill="1" applyBorder="1" applyAlignment="1">
      <alignment horizont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2">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1" xfId="81"/>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3" xfId="71"/>
    <cellStyle name="Обычный 4" xfId="43"/>
    <cellStyle name="Обычный 4 2" xfId="44"/>
    <cellStyle name="Обычный 5" xfId="45"/>
    <cellStyle name="Обычный 5 4" xfId="8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7"/>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2 2" xfId="59"/>
    <cellStyle name="Финансовый 24 3" xfId="7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1428795835.244647</c:v>
                </c:pt>
                <c:pt idx="1">
                  <c:v>1298681674.0893664</c:v>
                </c:pt>
                <c:pt idx="2">
                  <c:v>1043196699.1927634</c:v>
                </c:pt>
                <c:pt idx="3">
                  <c:v>854969093.21235085</c:v>
                </c:pt>
                <c:pt idx="4">
                  <c:v>777205465.303388</c:v>
                </c:pt>
                <c:pt idx="5">
                  <c:v>706453363.7381078</c:v>
                </c:pt>
                <c:pt idx="6">
                  <c:v>642036819.93996143</c:v>
                </c:pt>
                <c:pt idx="7">
                  <c:v>583494392.72881162</c:v>
                </c:pt>
                <c:pt idx="8">
                  <c:v>530249733.72766721</c:v>
                </c:pt>
                <c:pt idx="9">
                  <c:v>481828750.99354917</c:v>
                </c:pt>
                <c:pt idx="10">
                  <c:v>437799076.812428</c:v>
                </c:pt>
                <c:pt idx="11">
                  <c:v>397766481.09973848</c:v>
                </c:pt>
                <c:pt idx="12">
                  <c:v>361331659.64433444</c:v>
                </c:pt>
                <c:pt idx="13">
                  <c:v>328250309.77883494</c:v>
                </c:pt>
                <c:pt idx="14">
                  <c:v>298180437.3967995</c:v>
                </c:pt>
                <c:pt idx="15">
                  <c:v>270850189.15133637</c:v>
                </c:pt>
                <c:pt idx="16">
                  <c:v>246011949.25906062</c:v>
                </c:pt>
                <c:pt idx="17">
                  <c:v>223440218.92441943</c:v>
                </c:pt>
                <c:pt idx="18">
                  <c:v>202898946.46012044</c:v>
                </c:pt>
                <c:pt idx="19">
                  <c:v>184265242.43137759</c:v>
                </c:pt>
              </c:numCache>
            </c:numRef>
          </c:val>
          <c:smooth val="0"/>
          <c:extLst>
            <c:ext xmlns:c16="http://schemas.microsoft.com/office/drawing/2014/chart" uri="{C3380CC4-5D6E-409C-BE32-E72D297353CC}">
              <c16:uniqueId val="{00000000-D332-4BCA-AD29-710C332016C2}"/>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-3499802164.755353</c:v>
                </c:pt>
                <c:pt idx="1">
                  <c:v>-2201120490.6659865</c:v>
                </c:pt>
                <c:pt idx="2">
                  <c:v>-1157923791.4732232</c:v>
                </c:pt>
                <c:pt idx="3">
                  <c:v>-302954698.26087236</c:v>
                </c:pt>
                <c:pt idx="4">
                  <c:v>474250767.04251564</c:v>
                </c:pt>
                <c:pt idx="5">
                  <c:v>1180704130.7806234</c:v>
                </c:pt>
                <c:pt idx="6">
                  <c:v>1822740950.7205849</c:v>
                </c:pt>
                <c:pt idx="7">
                  <c:v>2406235343.4493966</c:v>
                </c:pt>
                <c:pt idx="8">
                  <c:v>2936485077.1770639</c:v>
                </c:pt>
                <c:pt idx="9">
                  <c:v>3418313828.1706133</c:v>
                </c:pt>
                <c:pt idx="10">
                  <c:v>3856112904.9830413</c:v>
                </c:pt>
                <c:pt idx="11">
                  <c:v>4253879386.0827799</c:v>
                </c:pt>
                <c:pt idx="12">
                  <c:v>4615211045.7271147</c:v>
                </c:pt>
                <c:pt idx="13">
                  <c:v>4943461355.50595</c:v>
                </c:pt>
                <c:pt idx="14">
                  <c:v>5241641792.9027491</c:v>
                </c:pt>
                <c:pt idx="15">
                  <c:v>5512491982.0540857</c:v>
                </c:pt>
                <c:pt idx="16">
                  <c:v>5758503931.3131466</c:v>
                </c:pt>
                <c:pt idx="17">
                  <c:v>5981944150.237566</c:v>
                </c:pt>
                <c:pt idx="18">
                  <c:v>6184843096.6976862</c:v>
                </c:pt>
                <c:pt idx="19">
                  <c:v>6369108339.1290636</c:v>
                </c:pt>
              </c:numCache>
            </c:numRef>
          </c:val>
          <c:smooth val="0"/>
          <c:extLst>
            <c:ext xmlns:c16="http://schemas.microsoft.com/office/drawing/2014/chart" uri="{C3380CC4-5D6E-409C-BE32-E72D297353CC}">
              <c16:uniqueId val="{00000001-D332-4BCA-AD29-710C332016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SheetLayoutView="100" workbookViewId="0">
      <selection activeCell="G49" sqref="G49"/>
    </sheetView>
  </sheetViews>
  <sheetFormatPr defaultColWidth="9.140625" defaultRowHeight="15" x14ac:dyDescent="0.25"/>
  <cols>
    <col min="1" max="1" width="6.140625" style="188" customWidth="1"/>
    <col min="2" max="2" width="53.5703125" style="188" customWidth="1"/>
    <col min="3" max="3" width="91.42578125" style="188" customWidth="1"/>
    <col min="4" max="4" width="20" style="188" customWidth="1"/>
    <col min="5" max="16384" width="9.140625" style="188"/>
  </cols>
  <sheetData>
    <row r="1" spans="1:16" s="15" customFormat="1" ht="18.75" customHeight="1" x14ac:dyDescent="0.2">
      <c r="A1" s="174"/>
      <c r="C1" s="145" t="s">
        <v>68</v>
      </c>
    </row>
    <row r="2" spans="1:16" s="15" customFormat="1" ht="18.75" customHeight="1" x14ac:dyDescent="0.3">
      <c r="A2" s="174"/>
      <c r="C2" s="146" t="s">
        <v>9</v>
      </c>
    </row>
    <row r="3" spans="1:16" s="15" customFormat="1" ht="18.75" x14ac:dyDescent="0.3">
      <c r="A3" s="175"/>
      <c r="C3" s="146" t="s">
        <v>67</v>
      </c>
    </row>
    <row r="4" spans="1:16" s="15" customFormat="1" ht="15.75" x14ac:dyDescent="0.2">
      <c r="A4" s="175"/>
    </row>
    <row r="5" spans="1:16" s="15" customFormat="1" ht="15.75" x14ac:dyDescent="0.25">
      <c r="A5" s="387" t="s">
        <v>673</v>
      </c>
      <c r="B5" s="387"/>
      <c r="C5" s="387"/>
      <c r="D5" s="119"/>
    </row>
    <row r="6" spans="1:16" s="15" customFormat="1" ht="15.75" x14ac:dyDescent="0.2">
      <c r="A6" s="175"/>
    </row>
    <row r="7" spans="1:16" s="15" customFormat="1" ht="18.75" x14ac:dyDescent="0.2">
      <c r="A7" s="391" t="s">
        <v>8</v>
      </c>
      <c r="B7" s="391"/>
      <c r="C7" s="391"/>
      <c r="D7" s="147"/>
      <c r="E7" s="147"/>
      <c r="F7" s="147"/>
      <c r="G7" s="147"/>
      <c r="H7" s="147"/>
      <c r="I7" s="147"/>
      <c r="J7" s="147"/>
      <c r="K7" s="147"/>
      <c r="L7" s="147"/>
      <c r="M7" s="147"/>
      <c r="N7" s="147"/>
      <c r="O7" s="147"/>
      <c r="P7" s="147"/>
    </row>
    <row r="8" spans="1:16" s="15" customFormat="1" ht="18.75" x14ac:dyDescent="0.2">
      <c r="A8" s="173"/>
      <c r="B8" s="173"/>
      <c r="C8" s="173"/>
      <c r="D8" s="173"/>
      <c r="E8" s="147"/>
      <c r="F8" s="147"/>
      <c r="G8" s="147"/>
      <c r="H8" s="147"/>
      <c r="I8" s="147"/>
      <c r="J8" s="147"/>
      <c r="K8" s="147"/>
      <c r="L8" s="147"/>
      <c r="M8" s="147"/>
      <c r="N8" s="147"/>
      <c r="O8" s="147"/>
      <c r="P8" s="147"/>
    </row>
    <row r="9" spans="1:16" s="15" customFormat="1" ht="30" customHeight="1" x14ac:dyDescent="0.2">
      <c r="A9" s="392" t="s">
        <v>540</v>
      </c>
      <c r="B9" s="392"/>
      <c r="C9" s="392"/>
      <c r="D9" s="176"/>
      <c r="E9" s="147"/>
      <c r="F9" s="147"/>
      <c r="G9" s="147"/>
      <c r="H9" s="147"/>
      <c r="I9" s="147"/>
      <c r="J9" s="147"/>
      <c r="K9" s="147"/>
      <c r="L9" s="147"/>
      <c r="M9" s="147"/>
      <c r="N9" s="147"/>
      <c r="O9" s="147"/>
      <c r="P9" s="147"/>
    </row>
    <row r="10" spans="1:16" s="15" customFormat="1" ht="14.25" customHeight="1" x14ac:dyDescent="0.2">
      <c r="A10" s="388" t="s">
        <v>7</v>
      </c>
      <c r="B10" s="388"/>
      <c r="C10" s="388"/>
      <c r="D10" s="177"/>
      <c r="E10" s="147"/>
      <c r="F10" s="147"/>
      <c r="G10" s="147"/>
      <c r="H10" s="147"/>
      <c r="I10" s="147"/>
      <c r="J10" s="147"/>
      <c r="K10" s="147"/>
      <c r="L10" s="147"/>
      <c r="M10" s="147"/>
      <c r="N10" s="147"/>
      <c r="O10" s="147"/>
      <c r="P10" s="147"/>
    </row>
    <row r="11" spans="1:16" s="15" customFormat="1" ht="18.75" x14ac:dyDescent="0.2">
      <c r="A11" s="173"/>
      <c r="B11" s="173"/>
      <c r="C11" s="173"/>
      <c r="D11" s="173"/>
      <c r="E11" s="147"/>
      <c r="F11" s="147"/>
      <c r="G11" s="147"/>
      <c r="H11" s="147"/>
      <c r="I11" s="147"/>
      <c r="J11" s="147"/>
      <c r="K11" s="147"/>
      <c r="L11" s="147"/>
      <c r="M11" s="147"/>
      <c r="N11" s="147"/>
      <c r="O11" s="147"/>
      <c r="P11" s="147"/>
    </row>
    <row r="12" spans="1:16" s="15" customFormat="1" ht="18.75" x14ac:dyDescent="0.2">
      <c r="A12" s="393" t="s">
        <v>490</v>
      </c>
      <c r="B12" s="394"/>
      <c r="C12" s="394"/>
      <c r="D12" s="176"/>
      <c r="E12" s="147"/>
      <c r="F12" s="147"/>
      <c r="G12" s="147"/>
      <c r="H12" s="147"/>
      <c r="I12" s="147"/>
      <c r="J12" s="147"/>
      <c r="K12" s="147"/>
      <c r="L12" s="147"/>
      <c r="M12" s="147"/>
      <c r="N12" s="147"/>
      <c r="O12" s="147"/>
      <c r="P12" s="147"/>
    </row>
    <row r="13" spans="1:16" s="15" customFormat="1" ht="18.75" x14ac:dyDescent="0.2">
      <c r="A13" s="388" t="s">
        <v>6</v>
      </c>
      <c r="B13" s="388"/>
      <c r="C13" s="388"/>
      <c r="D13" s="177"/>
      <c r="E13" s="147"/>
      <c r="F13" s="147"/>
      <c r="G13" s="147"/>
      <c r="H13" s="147"/>
      <c r="I13" s="147"/>
      <c r="J13" s="147"/>
      <c r="K13" s="147"/>
      <c r="L13" s="147"/>
      <c r="M13" s="147"/>
      <c r="N13" s="147"/>
      <c r="O13" s="147"/>
      <c r="P13" s="147"/>
    </row>
    <row r="14" spans="1:16" s="178" customFormat="1" ht="15.75" customHeight="1" x14ac:dyDescent="0.2">
      <c r="A14" s="172"/>
      <c r="B14" s="172"/>
      <c r="C14" s="172"/>
      <c r="D14" s="172"/>
      <c r="E14" s="172"/>
      <c r="F14" s="172"/>
      <c r="G14" s="172"/>
      <c r="H14" s="172"/>
      <c r="I14" s="172"/>
      <c r="J14" s="172"/>
      <c r="K14" s="172"/>
      <c r="L14" s="172"/>
      <c r="M14" s="172"/>
      <c r="N14" s="172"/>
      <c r="O14" s="172"/>
      <c r="P14" s="172"/>
    </row>
    <row r="15" spans="1:16" s="179" customFormat="1" ht="49.5" customHeight="1" x14ac:dyDescent="0.2">
      <c r="A15" s="395" t="s">
        <v>610</v>
      </c>
      <c r="B15" s="395"/>
      <c r="C15" s="395"/>
      <c r="D15" s="176"/>
      <c r="E15" s="176"/>
      <c r="F15" s="176"/>
      <c r="G15" s="176"/>
      <c r="H15" s="176"/>
      <c r="I15" s="176"/>
      <c r="J15" s="176"/>
      <c r="K15" s="176"/>
      <c r="L15" s="176"/>
      <c r="M15" s="176"/>
      <c r="N15" s="176"/>
      <c r="O15" s="176"/>
      <c r="P15" s="176"/>
    </row>
    <row r="16" spans="1:16" s="179" customFormat="1" ht="15" customHeight="1" x14ac:dyDescent="0.2">
      <c r="A16" s="388" t="s">
        <v>5</v>
      </c>
      <c r="B16" s="388"/>
      <c r="C16" s="388"/>
      <c r="D16" s="177"/>
      <c r="E16" s="177"/>
      <c r="F16" s="177"/>
      <c r="G16" s="177"/>
      <c r="H16" s="177"/>
      <c r="I16" s="177"/>
      <c r="J16" s="177"/>
      <c r="K16" s="177"/>
      <c r="L16" s="177"/>
      <c r="M16" s="177"/>
      <c r="N16" s="177"/>
      <c r="O16" s="177"/>
      <c r="P16" s="177"/>
    </row>
    <row r="17" spans="1:16" s="179" customFormat="1" ht="15" customHeight="1" x14ac:dyDescent="0.2">
      <c r="A17" s="180"/>
      <c r="B17" s="180"/>
      <c r="C17" s="180"/>
      <c r="D17" s="180"/>
      <c r="E17" s="180"/>
      <c r="F17" s="180"/>
      <c r="G17" s="180"/>
      <c r="H17" s="180"/>
      <c r="I17" s="180"/>
      <c r="J17" s="180"/>
      <c r="K17" s="180"/>
      <c r="L17" s="180"/>
      <c r="M17" s="180"/>
    </row>
    <row r="18" spans="1:16" s="179" customFormat="1" ht="15" customHeight="1" x14ac:dyDescent="0.2">
      <c r="A18" s="389" t="s">
        <v>440</v>
      </c>
      <c r="B18" s="390"/>
      <c r="C18" s="390"/>
      <c r="D18" s="181"/>
      <c r="E18" s="181"/>
      <c r="F18" s="181"/>
      <c r="G18" s="181"/>
      <c r="H18" s="181"/>
      <c r="I18" s="181"/>
      <c r="J18" s="181"/>
      <c r="K18" s="181"/>
      <c r="L18" s="181"/>
      <c r="M18" s="181"/>
      <c r="N18" s="181"/>
      <c r="O18" s="181"/>
      <c r="P18" s="181"/>
    </row>
    <row r="19" spans="1:16" s="179" customFormat="1" ht="15" customHeight="1" x14ac:dyDescent="0.2">
      <c r="A19" s="177"/>
      <c r="B19" s="177"/>
      <c r="C19" s="177"/>
      <c r="D19" s="177"/>
      <c r="E19" s="180"/>
      <c r="F19" s="180"/>
      <c r="G19" s="180"/>
      <c r="H19" s="180"/>
      <c r="I19" s="180"/>
      <c r="J19" s="180"/>
      <c r="K19" s="180"/>
      <c r="L19" s="180"/>
      <c r="M19" s="180"/>
    </row>
    <row r="20" spans="1:16" s="179" customFormat="1" ht="39.75" customHeight="1" x14ac:dyDescent="0.2">
      <c r="A20" s="182" t="s">
        <v>4</v>
      </c>
      <c r="B20" s="183" t="s">
        <v>66</v>
      </c>
      <c r="C20" s="125" t="s">
        <v>65</v>
      </c>
      <c r="D20" s="184"/>
      <c r="E20" s="172"/>
      <c r="F20" s="172"/>
      <c r="G20" s="172"/>
      <c r="H20" s="172"/>
      <c r="I20" s="172"/>
      <c r="J20" s="172"/>
      <c r="K20" s="172"/>
      <c r="L20" s="172"/>
      <c r="M20" s="172"/>
      <c r="N20" s="185"/>
      <c r="O20" s="185"/>
      <c r="P20" s="185"/>
    </row>
    <row r="21" spans="1:16" s="179" customFormat="1" ht="16.5" customHeight="1" x14ac:dyDescent="0.2">
      <c r="A21" s="125">
        <v>1</v>
      </c>
      <c r="B21" s="183">
        <v>2</v>
      </c>
      <c r="C21" s="125">
        <v>3</v>
      </c>
      <c r="D21" s="184"/>
      <c r="E21" s="172"/>
      <c r="F21" s="172"/>
      <c r="G21" s="172"/>
      <c r="H21" s="172"/>
      <c r="I21" s="172"/>
      <c r="J21" s="172"/>
      <c r="K21" s="172"/>
      <c r="L21" s="172"/>
      <c r="M21" s="172"/>
      <c r="N21" s="185"/>
      <c r="O21" s="185"/>
      <c r="P21" s="185"/>
    </row>
    <row r="22" spans="1:16" s="179" customFormat="1" ht="39" customHeight="1" x14ac:dyDescent="0.2">
      <c r="A22" s="23" t="s">
        <v>64</v>
      </c>
      <c r="B22" s="186" t="s">
        <v>292</v>
      </c>
      <c r="C22" s="125" t="s">
        <v>611</v>
      </c>
      <c r="D22" s="184"/>
      <c r="E22" s="172"/>
      <c r="F22" s="172"/>
      <c r="G22" s="172"/>
      <c r="H22" s="172"/>
      <c r="I22" s="172"/>
      <c r="J22" s="172"/>
      <c r="K22" s="172"/>
      <c r="L22" s="172"/>
      <c r="M22" s="172"/>
      <c r="N22" s="185"/>
      <c r="O22" s="185"/>
      <c r="P22" s="185"/>
    </row>
    <row r="23" spans="1:16" s="179" customFormat="1" ht="41.25" customHeight="1" x14ac:dyDescent="0.2">
      <c r="A23" s="23" t="s">
        <v>62</v>
      </c>
      <c r="B23" s="30" t="s">
        <v>63</v>
      </c>
      <c r="C23" s="125" t="s">
        <v>492</v>
      </c>
      <c r="D23" s="184"/>
      <c r="E23" s="172"/>
      <c r="F23" s="172"/>
      <c r="G23" s="172"/>
      <c r="H23" s="172"/>
      <c r="I23" s="172"/>
      <c r="J23" s="172"/>
      <c r="K23" s="172"/>
      <c r="L23" s="172"/>
      <c r="M23" s="172"/>
      <c r="N23" s="185"/>
      <c r="O23" s="185"/>
      <c r="P23" s="185"/>
    </row>
    <row r="24" spans="1:16" s="179" customFormat="1" ht="39.75" customHeight="1" x14ac:dyDescent="0.2">
      <c r="A24" s="384"/>
      <c r="B24" s="385"/>
      <c r="C24" s="386"/>
      <c r="D24" s="184"/>
      <c r="E24" s="172"/>
      <c r="F24" s="172"/>
      <c r="G24" s="172"/>
      <c r="H24" s="172"/>
      <c r="I24" s="172"/>
      <c r="J24" s="172"/>
      <c r="K24" s="172"/>
      <c r="L24" s="172"/>
      <c r="M24" s="172"/>
      <c r="N24" s="185"/>
      <c r="O24" s="185"/>
      <c r="P24" s="185"/>
    </row>
    <row r="25" spans="1:16" s="179" customFormat="1" ht="58.5" customHeight="1" x14ac:dyDescent="0.2">
      <c r="A25" s="23" t="s">
        <v>61</v>
      </c>
      <c r="B25" s="116" t="s">
        <v>387</v>
      </c>
      <c r="C25" s="125" t="s">
        <v>493</v>
      </c>
      <c r="D25" s="184"/>
      <c r="E25" s="172"/>
      <c r="F25" s="172"/>
      <c r="G25" s="172"/>
      <c r="H25" s="172"/>
      <c r="I25" s="172"/>
      <c r="J25" s="172"/>
      <c r="K25" s="172"/>
      <c r="L25" s="172"/>
      <c r="M25" s="185"/>
      <c r="N25" s="185"/>
      <c r="O25" s="185"/>
      <c r="P25" s="185"/>
    </row>
    <row r="26" spans="1:16" s="179" customFormat="1" ht="42.75" customHeight="1" x14ac:dyDescent="0.2">
      <c r="A26" s="23" t="s">
        <v>60</v>
      </c>
      <c r="B26" s="116" t="s">
        <v>74</v>
      </c>
      <c r="C26" s="125" t="s">
        <v>494</v>
      </c>
      <c r="D26" s="184"/>
      <c r="E26" s="172"/>
      <c r="F26" s="172"/>
      <c r="G26" s="172"/>
      <c r="H26" s="172"/>
      <c r="I26" s="172"/>
      <c r="J26" s="172"/>
      <c r="K26" s="172"/>
      <c r="L26" s="172"/>
      <c r="M26" s="185"/>
      <c r="N26" s="185"/>
      <c r="O26" s="185"/>
      <c r="P26" s="185"/>
    </row>
    <row r="27" spans="1:16" s="179" customFormat="1" ht="51.75" customHeight="1" x14ac:dyDescent="0.2">
      <c r="A27" s="23" t="s">
        <v>58</v>
      </c>
      <c r="B27" s="116" t="s">
        <v>73</v>
      </c>
      <c r="C27" s="125" t="s">
        <v>495</v>
      </c>
      <c r="D27" s="184"/>
      <c r="E27" s="172"/>
      <c r="F27" s="172"/>
      <c r="G27" s="172"/>
      <c r="H27" s="172"/>
      <c r="I27" s="172"/>
      <c r="J27" s="172"/>
      <c r="K27" s="172"/>
      <c r="L27" s="172"/>
      <c r="M27" s="185"/>
      <c r="N27" s="185"/>
      <c r="O27" s="185"/>
      <c r="P27" s="185"/>
    </row>
    <row r="28" spans="1:16" s="179" customFormat="1" ht="42.75" customHeight="1" x14ac:dyDescent="0.2">
      <c r="A28" s="23" t="s">
        <v>57</v>
      </c>
      <c r="B28" s="116" t="s">
        <v>388</v>
      </c>
      <c r="C28" s="125" t="s">
        <v>485</v>
      </c>
      <c r="D28" s="184"/>
      <c r="E28" s="172"/>
      <c r="F28" s="172"/>
      <c r="G28" s="172"/>
      <c r="H28" s="172"/>
      <c r="I28" s="172"/>
      <c r="J28" s="172"/>
      <c r="K28" s="172"/>
      <c r="L28" s="172"/>
      <c r="M28" s="185"/>
      <c r="N28" s="185"/>
      <c r="O28" s="185"/>
      <c r="P28" s="185"/>
    </row>
    <row r="29" spans="1:16" s="179" customFormat="1" ht="51.75" customHeight="1" x14ac:dyDescent="0.2">
      <c r="A29" s="23" t="s">
        <v>55</v>
      </c>
      <c r="B29" s="116" t="s">
        <v>389</v>
      </c>
      <c r="C29" s="125" t="s">
        <v>485</v>
      </c>
      <c r="D29" s="184"/>
      <c r="E29" s="172"/>
      <c r="F29" s="172"/>
      <c r="G29" s="172"/>
      <c r="H29" s="172"/>
      <c r="I29" s="172"/>
      <c r="J29" s="172"/>
      <c r="K29" s="172"/>
      <c r="L29" s="172"/>
      <c r="M29" s="185"/>
      <c r="N29" s="185"/>
      <c r="O29" s="185"/>
      <c r="P29" s="185"/>
    </row>
    <row r="30" spans="1:16" s="179" customFormat="1" ht="51.75" customHeight="1" x14ac:dyDescent="0.2">
      <c r="A30" s="23" t="s">
        <v>53</v>
      </c>
      <c r="B30" s="116" t="s">
        <v>390</v>
      </c>
      <c r="C30" s="125" t="s">
        <v>485</v>
      </c>
      <c r="D30" s="184"/>
      <c r="E30" s="172"/>
      <c r="F30" s="172"/>
      <c r="G30" s="172"/>
      <c r="H30" s="172"/>
      <c r="I30" s="172"/>
      <c r="J30" s="172"/>
      <c r="K30" s="172"/>
      <c r="L30" s="172"/>
      <c r="M30" s="185"/>
      <c r="N30" s="185"/>
      <c r="O30" s="185"/>
      <c r="P30" s="185"/>
    </row>
    <row r="31" spans="1:16" s="179" customFormat="1" ht="51.75" customHeight="1" x14ac:dyDescent="0.2">
      <c r="A31" s="23" t="s">
        <v>72</v>
      </c>
      <c r="B31" s="116" t="s">
        <v>391</v>
      </c>
      <c r="C31" s="125" t="s">
        <v>303</v>
      </c>
      <c r="D31" s="184"/>
      <c r="E31" s="172"/>
      <c r="F31" s="172"/>
      <c r="G31" s="172"/>
      <c r="H31" s="172"/>
      <c r="I31" s="172"/>
      <c r="J31" s="172"/>
      <c r="K31" s="172"/>
      <c r="L31" s="172"/>
      <c r="M31" s="185"/>
      <c r="N31" s="185"/>
      <c r="O31" s="185"/>
      <c r="P31" s="185"/>
    </row>
    <row r="32" spans="1:16" s="179" customFormat="1" ht="51.75" customHeight="1" x14ac:dyDescent="0.2">
      <c r="A32" s="23" t="s">
        <v>70</v>
      </c>
      <c r="B32" s="116" t="s">
        <v>392</v>
      </c>
      <c r="C32" s="125" t="s">
        <v>303</v>
      </c>
      <c r="D32" s="184"/>
      <c r="E32" s="172"/>
      <c r="F32" s="172"/>
      <c r="G32" s="172"/>
      <c r="H32" s="172"/>
      <c r="I32" s="172"/>
      <c r="J32" s="172"/>
      <c r="K32" s="172"/>
      <c r="L32" s="172"/>
      <c r="M32" s="185"/>
      <c r="N32" s="185"/>
      <c r="O32" s="185"/>
      <c r="P32" s="185"/>
    </row>
    <row r="33" spans="1:16" s="179" customFormat="1" ht="101.25" customHeight="1" x14ac:dyDescent="0.2">
      <c r="A33" s="23" t="s">
        <v>69</v>
      </c>
      <c r="B33" s="116" t="s">
        <v>393</v>
      </c>
      <c r="C33" s="125" t="s">
        <v>600</v>
      </c>
      <c r="D33" s="184"/>
      <c r="E33" s="172"/>
      <c r="F33" s="172"/>
      <c r="G33" s="172"/>
      <c r="H33" s="172"/>
      <c r="I33" s="172"/>
      <c r="J33" s="172"/>
      <c r="K33" s="172"/>
      <c r="L33" s="172"/>
      <c r="M33" s="185"/>
      <c r="N33" s="185"/>
      <c r="O33" s="185"/>
      <c r="P33" s="185"/>
    </row>
    <row r="34" spans="1:16" ht="111" customHeight="1" x14ac:dyDescent="0.25">
      <c r="A34" s="23" t="s">
        <v>409</v>
      </c>
      <c r="B34" s="116" t="s">
        <v>394</v>
      </c>
      <c r="C34" s="125" t="s">
        <v>496</v>
      </c>
      <c r="D34" s="187"/>
      <c r="E34" s="187"/>
      <c r="F34" s="187"/>
      <c r="G34" s="187"/>
      <c r="H34" s="187"/>
      <c r="I34" s="187"/>
      <c r="J34" s="187"/>
      <c r="K34" s="187"/>
      <c r="L34" s="187"/>
      <c r="M34" s="187"/>
      <c r="N34" s="187"/>
      <c r="O34" s="187"/>
      <c r="P34" s="187"/>
    </row>
    <row r="35" spans="1:16" ht="58.5" customHeight="1" x14ac:dyDescent="0.25">
      <c r="A35" s="23" t="s">
        <v>397</v>
      </c>
      <c r="B35" s="116" t="s">
        <v>71</v>
      </c>
      <c r="C35" s="125" t="s">
        <v>496</v>
      </c>
      <c r="D35" s="187"/>
      <c r="E35" s="187"/>
      <c r="F35" s="187"/>
      <c r="G35" s="187"/>
      <c r="H35" s="187"/>
      <c r="I35" s="187"/>
      <c r="J35" s="187"/>
      <c r="K35" s="187"/>
      <c r="L35" s="187"/>
      <c r="M35" s="187"/>
      <c r="N35" s="187"/>
      <c r="O35" s="187"/>
      <c r="P35" s="187"/>
    </row>
    <row r="36" spans="1:16" ht="51.75" customHeight="1" x14ac:dyDescent="0.25">
      <c r="A36" s="23" t="s">
        <v>410</v>
      </c>
      <c r="B36" s="116" t="s">
        <v>395</v>
      </c>
      <c r="C36" s="125" t="s">
        <v>303</v>
      </c>
      <c r="D36" s="187"/>
      <c r="E36" s="187"/>
      <c r="F36" s="187"/>
      <c r="G36" s="187"/>
      <c r="H36" s="187"/>
      <c r="I36" s="187"/>
      <c r="J36" s="187"/>
      <c r="K36" s="187"/>
      <c r="L36" s="187"/>
      <c r="M36" s="187"/>
      <c r="N36" s="187"/>
      <c r="O36" s="187"/>
      <c r="P36" s="187"/>
    </row>
    <row r="37" spans="1:16" ht="43.5" customHeight="1" x14ac:dyDescent="0.25">
      <c r="A37" s="23" t="s">
        <v>398</v>
      </c>
      <c r="B37" s="116" t="s">
        <v>396</v>
      </c>
      <c r="C37" s="125" t="s">
        <v>303</v>
      </c>
      <c r="D37" s="187"/>
      <c r="E37" s="187"/>
      <c r="F37" s="187"/>
      <c r="G37" s="187"/>
      <c r="H37" s="187"/>
      <c r="I37" s="187"/>
      <c r="J37" s="187"/>
      <c r="K37" s="187"/>
      <c r="L37" s="187"/>
      <c r="M37" s="187"/>
      <c r="N37" s="187"/>
      <c r="O37" s="187"/>
      <c r="P37" s="187"/>
    </row>
    <row r="38" spans="1:16" ht="43.5" customHeight="1" x14ac:dyDescent="0.25">
      <c r="A38" s="23" t="s">
        <v>411</v>
      </c>
      <c r="B38" s="116" t="s">
        <v>229</v>
      </c>
      <c r="C38" s="125" t="s">
        <v>303</v>
      </c>
      <c r="D38" s="187"/>
      <c r="E38" s="187"/>
      <c r="F38" s="187"/>
      <c r="G38" s="187"/>
      <c r="H38" s="187"/>
      <c r="I38" s="187"/>
      <c r="J38" s="187"/>
      <c r="K38" s="187"/>
      <c r="L38" s="187"/>
      <c r="M38" s="187"/>
      <c r="N38" s="187"/>
      <c r="O38" s="187"/>
      <c r="P38" s="187"/>
    </row>
    <row r="39" spans="1:16" ht="23.25" customHeight="1" x14ac:dyDescent="0.25">
      <c r="A39" s="384"/>
      <c r="B39" s="385"/>
      <c r="C39" s="386"/>
      <c r="D39" s="187"/>
      <c r="E39" s="187"/>
      <c r="F39" s="187"/>
      <c r="G39" s="187"/>
      <c r="H39" s="187"/>
      <c r="I39" s="187"/>
      <c r="J39" s="187"/>
      <c r="K39" s="187"/>
      <c r="L39" s="187"/>
      <c r="M39" s="187"/>
      <c r="N39" s="187"/>
      <c r="O39" s="187"/>
      <c r="P39" s="187"/>
    </row>
    <row r="40" spans="1:16" ht="110.25" x14ac:dyDescent="0.25">
      <c r="A40" s="23" t="s">
        <v>399</v>
      </c>
      <c r="B40" s="116" t="s">
        <v>453</v>
      </c>
      <c r="C40" s="125" t="s">
        <v>619</v>
      </c>
      <c r="D40" s="187"/>
      <c r="E40" s="187"/>
      <c r="F40" s="187"/>
      <c r="G40" s="187"/>
      <c r="H40" s="187"/>
      <c r="I40" s="187"/>
      <c r="J40" s="187"/>
      <c r="K40" s="187"/>
      <c r="L40" s="187"/>
      <c r="M40" s="187"/>
      <c r="N40" s="187"/>
      <c r="O40" s="187"/>
      <c r="P40" s="187"/>
    </row>
    <row r="41" spans="1:16" ht="105.75" customHeight="1" x14ac:dyDescent="0.25">
      <c r="A41" s="23" t="s">
        <v>412</v>
      </c>
      <c r="B41" s="116" t="s">
        <v>435</v>
      </c>
      <c r="C41" s="189" t="s">
        <v>460</v>
      </c>
      <c r="D41" s="187"/>
      <c r="E41" s="187"/>
      <c r="F41" s="187"/>
      <c r="G41" s="187"/>
      <c r="H41" s="187"/>
      <c r="I41" s="187"/>
      <c r="J41" s="187"/>
      <c r="K41" s="187"/>
      <c r="L41" s="187"/>
      <c r="M41" s="187"/>
      <c r="N41" s="187"/>
      <c r="O41" s="187"/>
      <c r="P41" s="187"/>
    </row>
    <row r="42" spans="1:16" ht="83.25" customHeight="1" x14ac:dyDescent="0.25">
      <c r="A42" s="23" t="s">
        <v>400</v>
      </c>
      <c r="B42" s="116" t="s">
        <v>450</v>
      </c>
      <c r="C42" s="190" t="s">
        <v>499</v>
      </c>
      <c r="D42" s="187"/>
      <c r="E42" s="187"/>
      <c r="F42" s="187"/>
      <c r="G42" s="187"/>
      <c r="H42" s="187"/>
      <c r="I42" s="187"/>
      <c r="J42" s="187"/>
      <c r="K42" s="187"/>
      <c r="L42" s="187"/>
      <c r="M42" s="187"/>
      <c r="N42" s="187"/>
      <c r="O42" s="187"/>
      <c r="P42" s="187"/>
    </row>
    <row r="43" spans="1:16" ht="186" customHeight="1" x14ac:dyDescent="0.25">
      <c r="A43" s="23" t="s">
        <v>415</v>
      </c>
      <c r="B43" s="116" t="s">
        <v>416</v>
      </c>
      <c r="C43" s="189" t="s">
        <v>460</v>
      </c>
      <c r="D43" s="187"/>
      <c r="E43" s="187"/>
      <c r="F43" s="187"/>
      <c r="G43" s="187"/>
      <c r="H43" s="187"/>
      <c r="I43" s="187"/>
      <c r="J43" s="187"/>
      <c r="K43" s="187"/>
      <c r="L43" s="187"/>
      <c r="M43" s="187"/>
      <c r="N43" s="187"/>
      <c r="O43" s="187"/>
      <c r="P43" s="187"/>
    </row>
    <row r="44" spans="1:16" ht="111" customHeight="1" x14ac:dyDescent="0.25">
      <c r="A44" s="23" t="s">
        <v>401</v>
      </c>
      <c r="B44" s="116" t="s">
        <v>441</v>
      </c>
      <c r="C44" s="189" t="s">
        <v>497</v>
      </c>
      <c r="D44" s="187"/>
      <c r="E44" s="187"/>
      <c r="F44" s="187"/>
      <c r="G44" s="187"/>
      <c r="H44" s="187"/>
      <c r="I44" s="187"/>
      <c r="J44" s="187"/>
      <c r="K44" s="187"/>
      <c r="L44" s="187"/>
      <c r="M44" s="187"/>
      <c r="N44" s="187"/>
      <c r="O44" s="187"/>
      <c r="P44" s="187"/>
    </row>
    <row r="45" spans="1:16" ht="120" customHeight="1" x14ac:dyDescent="0.25">
      <c r="A45" s="23" t="s">
        <v>436</v>
      </c>
      <c r="B45" s="116" t="s">
        <v>442</v>
      </c>
      <c r="C45" s="189">
        <v>0.26</v>
      </c>
      <c r="D45" s="187"/>
      <c r="E45" s="187"/>
      <c r="F45" s="187"/>
      <c r="G45" s="187"/>
      <c r="H45" s="187"/>
      <c r="I45" s="187"/>
      <c r="J45" s="187"/>
      <c r="K45" s="187"/>
      <c r="L45" s="187"/>
      <c r="M45" s="187"/>
      <c r="N45" s="187"/>
      <c r="O45" s="187"/>
      <c r="P45" s="187"/>
    </row>
    <row r="46" spans="1:16" ht="101.25" customHeight="1" x14ac:dyDescent="0.25">
      <c r="A46" s="23" t="s">
        <v>402</v>
      </c>
      <c r="B46" s="116" t="s">
        <v>443</v>
      </c>
      <c r="C46" s="191" t="s">
        <v>539</v>
      </c>
      <c r="D46" s="187"/>
      <c r="E46" s="187"/>
      <c r="F46" s="187"/>
      <c r="G46" s="187"/>
      <c r="H46" s="187"/>
      <c r="I46" s="187"/>
      <c r="J46" s="187"/>
      <c r="K46" s="187"/>
      <c r="L46" s="187"/>
      <c r="M46" s="187"/>
      <c r="N46" s="187"/>
      <c r="O46" s="187"/>
      <c r="P46" s="187"/>
    </row>
    <row r="47" spans="1:16" ht="18.75" customHeight="1" x14ac:dyDescent="0.25">
      <c r="A47" s="384"/>
      <c r="B47" s="385"/>
      <c r="C47" s="386"/>
      <c r="D47" s="187"/>
      <c r="E47" s="187"/>
      <c r="F47" s="187"/>
      <c r="G47" s="187"/>
      <c r="H47" s="187"/>
      <c r="I47" s="187"/>
      <c r="J47" s="187"/>
      <c r="K47" s="187"/>
      <c r="L47" s="187"/>
      <c r="M47" s="187"/>
      <c r="N47" s="187"/>
      <c r="O47" s="187"/>
      <c r="P47" s="187"/>
    </row>
    <row r="48" spans="1:16" ht="75.75" customHeight="1" x14ac:dyDescent="0.25">
      <c r="A48" s="23" t="s">
        <v>437</v>
      </c>
      <c r="B48" s="116" t="s">
        <v>451</v>
      </c>
      <c r="C48" s="279">
        <v>4782.8061117443203</v>
      </c>
      <c r="D48" s="187"/>
      <c r="E48" s="187"/>
      <c r="F48" s="187"/>
      <c r="G48" s="187"/>
      <c r="H48" s="187"/>
      <c r="I48" s="187"/>
      <c r="J48" s="187"/>
      <c r="K48" s="187"/>
      <c r="L48" s="187"/>
      <c r="M48" s="187"/>
      <c r="N48" s="187"/>
      <c r="O48" s="187"/>
      <c r="P48" s="187"/>
    </row>
    <row r="49" spans="1:16" ht="71.25" customHeight="1" x14ac:dyDescent="0.25">
      <c r="A49" s="23" t="s">
        <v>403</v>
      </c>
      <c r="B49" s="116" t="s">
        <v>452</v>
      </c>
      <c r="C49" s="279">
        <v>3996.3807546399999</v>
      </c>
      <c r="D49" s="187"/>
      <c r="E49" s="187"/>
      <c r="F49" s="187"/>
      <c r="G49" s="187"/>
      <c r="H49" s="187"/>
      <c r="I49" s="187"/>
      <c r="J49" s="187"/>
      <c r="K49" s="187"/>
      <c r="L49" s="187"/>
      <c r="M49" s="187"/>
      <c r="N49" s="187"/>
      <c r="O49" s="187"/>
      <c r="P49" s="187"/>
    </row>
    <row r="50" spans="1:16" x14ac:dyDescent="0.25">
      <c r="A50" s="187"/>
      <c r="B50" s="187"/>
      <c r="C50" s="187"/>
      <c r="D50" s="187"/>
      <c r="E50" s="187"/>
      <c r="F50" s="187"/>
      <c r="G50" s="187"/>
      <c r="H50" s="187"/>
      <c r="I50" s="187"/>
      <c r="J50" s="187"/>
      <c r="K50" s="187"/>
      <c r="L50" s="187"/>
      <c r="M50" s="187"/>
      <c r="N50" s="187"/>
      <c r="O50" s="187"/>
      <c r="P50" s="187"/>
    </row>
    <row r="51" spans="1:16" x14ac:dyDescent="0.25">
      <c r="A51" s="187"/>
      <c r="B51" s="187"/>
      <c r="C51" s="187"/>
      <c r="D51" s="187"/>
      <c r="E51" s="187"/>
      <c r="F51" s="187"/>
      <c r="G51" s="187"/>
      <c r="H51" s="187"/>
      <c r="I51" s="187"/>
      <c r="J51" s="187"/>
      <c r="K51" s="187"/>
      <c r="L51" s="187"/>
      <c r="M51" s="187"/>
      <c r="N51" s="187"/>
      <c r="O51" s="187"/>
      <c r="P51" s="187"/>
    </row>
    <row r="52" spans="1:16" x14ac:dyDescent="0.25">
      <c r="A52" s="187"/>
      <c r="B52" s="187"/>
      <c r="C52" s="187"/>
      <c r="D52" s="187"/>
      <c r="E52" s="187"/>
      <c r="F52" s="187"/>
      <c r="G52" s="187"/>
      <c r="H52" s="187"/>
      <c r="I52" s="187"/>
      <c r="J52" s="187"/>
      <c r="K52" s="187"/>
      <c r="L52" s="187"/>
      <c r="M52" s="187"/>
      <c r="N52" s="187"/>
      <c r="O52" s="187"/>
      <c r="P52" s="187"/>
    </row>
    <row r="53" spans="1:16" x14ac:dyDescent="0.25">
      <c r="A53" s="187"/>
      <c r="B53" s="187"/>
      <c r="C53" s="187"/>
      <c r="D53" s="187"/>
      <c r="E53" s="187"/>
      <c r="F53" s="187"/>
      <c r="G53" s="187"/>
      <c r="H53" s="187"/>
      <c r="I53" s="187"/>
      <c r="J53" s="187"/>
      <c r="K53" s="187"/>
      <c r="L53" s="187"/>
      <c r="M53" s="187"/>
      <c r="N53" s="187"/>
      <c r="O53" s="187"/>
      <c r="P53" s="187"/>
    </row>
    <row r="54" spans="1:16" x14ac:dyDescent="0.25">
      <c r="A54" s="187"/>
      <c r="B54" s="187"/>
      <c r="C54" s="187"/>
      <c r="D54" s="187"/>
      <c r="E54" s="187"/>
      <c r="F54" s="187"/>
      <c r="G54" s="187"/>
      <c r="H54" s="187"/>
      <c r="I54" s="187"/>
      <c r="J54" s="187"/>
      <c r="K54" s="187"/>
      <c r="L54" s="187"/>
      <c r="M54" s="187"/>
      <c r="N54" s="187"/>
      <c r="O54" s="187"/>
      <c r="P54" s="187"/>
    </row>
    <row r="55" spans="1:16" x14ac:dyDescent="0.25">
      <c r="A55" s="187"/>
      <c r="B55" s="187"/>
      <c r="C55" s="187"/>
      <c r="D55" s="187"/>
      <c r="E55" s="187"/>
      <c r="F55" s="187"/>
      <c r="G55" s="187"/>
      <c r="H55" s="187"/>
      <c r="I55" s="187"/>
      <c r="J55" s="187"/>
      <c r="K55" s="187"/>
      <c r="L55" s="187"/>
      <c r="M55" s="187"/>
      <c r="N55" s="187"/>
      <c r="O55" s="187"/>
      <c r="P55" s="187"/>
    </row>
    <row r="56" spans="1:16" x14ac:dyDescent="0.25">
      <c r="A56" s="187"/>
      <c r="B56" s="187"/>
      <c r="C56" s="187"/>
      <c r="D56" s="187"/>
      <c r="E56" s="187"/>
      <c r="F56" s="187"/>
      <c r="G56" s="187"/>
      <c r="H56" s="187"/>
      <c r="I56" s="187"/>
      <c r="J56" s="187"/>
      <c r="K56" s="187"/>
      <c r="L56" s="187"/>
      <c r="M56" s="187"/>
      <c r="N56" s="187"/>
      <c r="O56" s="187"/>
      <c r="P56" s="187"/>
    </row>
    <row r="57" spans="1:16" x14ac:dyDescent="0.25">
      <c r="A57" s="187"/>
      <c r="B57" s="187"/>
      <c r="C57" s="187"/>
      <c r="D57" s="187"/>
      <c r="E57" s="187"/>
      <c r="F57" s="187"/>
      <c r="G57" s="187"/>
      <c r="H57" s="187"/>
      <c r="I57" s="187"/>
      <c r="J57" s="187"/>
      <c r="K57" s="187"/>
      <c r="L57" s="187"/>
      <c r="M57" s="187"/>
      <c r="N57" s="187"/>
      <c r="O57" s="187"/>
      <c r="P57" s="187"/>
    </row>
    <row r="58" spans="1:16" x14ac:dyDescent="0.25">
      <c r="A58" s="187"/>
      <c r="B58" s="187"/>
      <c r="C58" s="187"/>
      <c r="D58" s="187"/>
      <c r="E58" s="187"/>
      <c r="F58" s="187"/>
      <c r="G58" s="187"/>
      <c r="H58" s="187"/>
      <c r="I58" s="187"/>
      <c r="J58" s="187"/>
      <c r="K58" s="187"/>
      <c r="L58" s="187"/>
      <c r="M58" s="187"/>
      <c r="N58" s="187"/>
      <c r="O58" s="187"/>
      <c r="P58" s="187"/>
    </row>
    <row r="59" spans="1:16" x14ac:dyDescent="0.25">
      <c r="A59" s="187"/>
      <c r="B59" s="187"/>
      <c r="C59" s="187"/>
      <c r="D59" s="187"/>
      <c r="E59" s="187"/>
      <c r="F59" s="187"/>
      <c r="G59" s="187"/>
      <c r="H59" s="187"/>
      <c r="I59" s="187"/>
      <c r="J59" s="187"/>
      <c r="K59" s="187"/>
      <c r="L59" s="187"/>
      <c r="M59" s="187"/>
      <c r="N59" s="187"/>
      <c r="O59" s="187"/>
      <c r="P59" s="187"/>
    </row>
    <row r="60" spans="1:16" x14ac:dyDescent="0.25">
      <c r="A60" s="187"/>
      <c r="B60" s="187"/>
      <c r="C60" s="187"/>
      <c r="D60" s="187"/>
      <c r="E60" s="187"/>
      <c r="F60" s="187"/>
      <c r="G60" s="187"/>
      <c r="H60" s="187"/>
      <c r="I60" s="187"/>
      <c r="J60" s="187"/>
      <c r="K60" s="187"/>
      <c r="L60" s="187"/>
      <c r="M60" s="187"/>
      <c r="N60" s="187"/>
      <c r="O60" s="187"/>
      <c r="P60" s="187"/>
    </row>
    <row r="61" spans="1:16" x14ac:dyDescent="0.25">
      <c r="A61" s="187"/>
      <c r="B61" s="187"/>
      <c r="C61" s="187"/>
      <c r="D61" s="187"/>
      <c r="E61" s="187"/>
      <c r="F61" s="187"/>
      <c r="G61" s="187"/>
      <c r="H61" s="187"/>
      <c r="I61" s="187"/>
      <c r="J61" s="187"/>
      <c r="K61" s="187"/>
      <c r="L61" s="187"/>
      <c r="M61" s="187"/>
      <c r="N61" s="187"/>
      <c r="O61" s="187"/>
      <c r="P61" s="187"/>
    </row>
    <row r="62" spans="1:16" x14ac:dyDescent="0.25">
      <c r="A62" s="187"/>
      <c r="B62" s="187"/>
      <c r="C62" s="187"/>
      <c r="D62" s="187"/>
      <c r="E62" s="187"/>
      <c r="F62" s="187"/>
      <c r="G62" s="187"/>
      <c r="H62" s="187"/>
      <c r="I62" s="187"/>
      <c r="J62" s="187"/>
      <c r="K62" s="187"/>
      <c r="L62" s="187"/>
      <c r="M62" s="187"/>
      <c r="N62" s="187"/>
      <c r="O62" s="187"/>
      <c r="P62" s="187"/>
    </row>
    <row r="63" spans="1:16" x14ac:dyDescent="0.25">
      <c r="A63" s="187"/>
      <c r="B63" s="187"/>
      <c r="C63" s="187"/>
      <c r="D63" s="187"/>
      <c r="E63" s="187"/>
      <c r="F63" s="187"/>
      <c r="G63" s="187"/>
      <c r="H63" s="187"/>
      <c r="I63" s="187"/>
      <c r="J63" s="187"/>
      <c r="K63" s="187"/>
      <c r="L63" s="187"/>
      <c r="M63" s="187"/>
      <c r="N63" s="187"/>
      <c r="O63" s="187"/>
      <c r="P63" s="187"/>
    </row>
    <row r="64" spans="1:16" x14ac:dyDescent="0.25">
      <c r="A64" s="187"/>
      <c r="B64" s="187"/>
      <c r="C64" s="187"/>
      <c r="D64" s="187"/>
      <c r="E64" s="187"/>
      <c r="F64" s="187"/>
      <c r="G64" s="187"/>
      <c r="H64" s="187"/>
      <c r="I64" s="187"/>
      <c r="J64" s="187"/>
      <c r="K64" s="187"/>
      <c r="L64" s="187"/>
      <c r="M64" s="187"/>
      <c r="N64" s="187"/>
      <c r="O64" s="187"/>
      <c r="P64" s="187"/>
    </row>
    <row r="65" spans="1:16" x14ac:dyDescent="0.25">
      <c r="A65" s="187"/>
      <c r="B65" s="187"/>
      <c r="C65" s="187"/>
      <c r="D65" s="187"/>
      <c r="E65" s="187"/>
      <c r="F65" s="187"/>
      <c r="G65" s="187"/>
      <c r="H65" s="187"/>
      <c r="I65" s="187"/>
      <c r="J65" s="187"/>
      <c r="K65" s="187"/>
      <c r="L65" s="187"/>
      <c r="M65" s="187"/>
      <c r="N65" s="187"/>
      <c r="O65" s="187"/>
      <c r="P65" s="187"/>
    </row>
    <row r="66" spans="1:16" x14ac:dyDescent="0.25">
      <c r="A66" s="187"/>
      <c r="B66" s="187"/>
      <c r="C66" s="187"/>
      <c r="D66" s="187"/>
      <c r="E66" s="187"/>
      <c r="F66" s="187"/>
      <c r="G66" s="187"/>
      <c r="H66" s="187"/>
      <c r="I66" s="187"/>
      <c r="J66" s="187"/>
      <c r="K66" s="187"/>
      <c r="L66" s="187"/>
      <c r="M66" s="187"/>
      <c r="N66" s="187"/>
      <c r="O66" s="187"/>
      <c r="P66" s="187"/>
    </row>
    <row r="67" spans="1:16" x14ac:dyDescent="0.25">
      <c r="A67" s="187"/>
      <c r="B67" s="187"/>
      <c r="C67" s="187"/>
      <c r="D67" s="187"/>
      <c r="E67" s="187"/>
      <c r="F67" s="187"/>
      <c r="G67" s="187"/>
      <c r="H67" s="187"/>
      <c r="I67" s="187"/>
      <c r="J67" s="187"/>
      <c r="K67" s="187"/>
      <c r="L67" s="187"/>
      <c r="M67" s="187"/>
      <c r="N67" s="187"/>
      <c r="O67" s="187"/>
      <c r="P67" s="187"/>
    </row>
    <row r="68" spans="1:16" x14ac:dyDescent="0.25">
      <c r="A68" s="187"/>
      <c r="B68" s="187"/>
      <c r="C68" s="187"/>
      <c r="D68" s="187"/>
      <c r="E68" s="187"/>
      <c r="F68" s="187"/>
      <c r="G68" s="187"/>
      <c r="H68" s="187"/>
      <c r="I68" s="187"/>
      <c r="J68" s="187"/>
      <c r="K68" s="187"/>
      <c r="L68" s="187"/>
      <c r="M68" s="187"/>
      <c r="N68" s="187"/>
      <c r="O68" s="187"/>
      <c r="P68" s="187"/>
    </row>
    <row r="69" spans="1:16" x14ac:dyDescent="0.25">
      <c r="A69" s="187"/>
      <c r="B69" s="187"/>
      <c r="C69" s="187"/>
      <c r="D69" s="187"/>
      <c r="E69" s="187"/>
      <c r="F69" s="187"/>
      <c r="G69" s="187"/>
      <c r="H69" s="187"/>
      <c r="I69" s="187"/>
      <c r="J69" s="187"/>
      <c r="K69" s="187"/>
      <c r="L69" s="187"/>
      <c r="M69" s="187"/>
      <c r="N69" s="187"/>
      <c r="O69" s="187"/>
      <c r="P69" s="187"/>
    </row>
    <row r="70" spans="1:16" x14ac:dyDescent="0.25">
      <c r="A70" s="187"/>
      <c r="B70" s="187"/>
      <c r="C70" s="187"/>
      <c r="D70" s="187"/>
      <c r="E70" s="187"/>
      <c r="F70" s="187"/>
      <c r="G70" s="187"/>
      <c r="H70" s="187"/>
      <c r="I70" s="187"/>
      <c r="J70" s="187"/>
      <c r="K70" s="187"/>
      <c r="L70" s="187"/>
      <c r="M70" s="187"/>
      <c r="N70" s="187"/>
      <c r="O70" s="187"/>
      <c r="P70" s="187"/>
    </row>
    <row r="71" spans="1:16" x14ac:dyDescent="0.25">
      <c r="A71" s="187"/>
      <c r="B71" s="187"/>
      <c r="C71" s="187"/>
      <c r="D71" s="187"/>
      <c r="E71" s="187"/>
      <c r="F71" s="187"/>
      <c r="G71" s="187"/>
      <c r="H71" s="187"/>
      <c r="I71" s="187"/>
      <c r="J71" s="187"/>
      <c r="K71" s="187"/>
      <c r="L71" s="187"/>
      <c r="M71" s="187"/>
      <c r="N71" s="187"/>
      <c r="O71" s="187"/>
      <c r="P71" s="187"/>
    </row>
    <row r="72" spans="1:16" x14ac:dyDescent="0.25">
      <c r="A72" s="187"/>
      <c r="B72" s="187"/>
      <c r="C72" s="187"/>
      <c r="D72" s="187"/>
      <c r="E72" s="187"/>
      <c r="F72" s="187"/>
      <c r="G72" s="187"/>
      <c r="H72" s="187"/>
      <c r="I72" s="187"/>
      <c r="J72" s="187"/>
      <c r="K72" s="187"/>
      <c r="L72" s="187"/>
      <c r="M72" s="187"/>
      <c r="N72" s="187"/>
      <c r="O72" s="187"/>
      <c r="P72" s="187"/>
    </row>
    <row r="73" spans="1:16" x14ac:dyDescent="0.25">
      <c r="A73" s="187"/>
      <c r="B73" s="187"/>
      <c r="C73" s="187"/>
      <c r="D73" s="187"/>
      <c r="E73" s="187"/>
      <c r="F73" s="187"/>
      <c r="G73" s="187"/>
      <c r="H73" s="187"/>
      <c r="I73" s="187"/>
      <c r="J73" s="187"/>
      <c r="K73" s="187"/>
      <c r="L73" s="187"/>
      <c r="M73" s="187"/>
      <c r="N73" s="187"/>
      <c r="O73" s="187"/>
      <c r="P73" s="187"/>
    </row>
    <row r="74" spans="1:16" x14ac:dyDescent="0.25">
      <c r="A74" s="187"/>
      <c r="B74" s="187"/>
      <c r="C74" s="187"/>
      <c r="D74" s="187"/>
      <c r="E74" s="187"/>
      <c r="F74" s="187"/>
      <c r="G74" s="187"/>
      <c r="H74" s="187"/>
      <c r="I74" s="187"/>
      <c r="J74" s="187"/>
      <c r="K74" s="187"/>
      <c r="L74" s="187"/>
      <c r="M74" s="187"/>
      <c r="N74" s="187"/>
      <c r="O74" s="187"/>
      <c r="P74" s="187"/>
    </row>
    <row r="75" spans="1:16" x14ac:dyDescent="0.25">
      <c r="A75" s="187"/>
      <c r="B75" s="187"/>
      <c r="C75" s="187"/>
      <c r="D75" s="187"/>
      <c r="E75" s="187"/>
      <c r="F75" s="187"/>
      <c r="G75" s="187"/>
      <c r="H75" s="187"/>
      <c r="I75" s="187"/>
      <c r="J75" s="187"/>
      <c r="K75" s="187"/>
      <c r="L75" s="187"/>
      <c r="M75" s="187"/>
      <c r="N75" s="187"/>
      <c r="O75" s="187"/>
      <c r="P75" s="187"/>
    </row>
    <row r="76" spans="1:16" x14ac:dyDescent="0.25">
      <c r="A76" s="187"/>
      <c r="B76" s="187"/>
      <c r="C76" s="187"/>
      <c r="D76" s="187"/>
      <c r="E76" s="187"/>
      <c r="F76" s="187"/>
      <c r="G76" s="187"/>
      <c r="H76" s="187"/>
      <c r="I76" s="187"/>
      <c r="J76" s="187"/>
      <c r="K76" s="187"/>
      <c r="L76" s="187"/>
      <c r="M76" s="187"/>
      <c r="N76" s="187"/>
      <c r="O76" s="187"/>
      <c r="P76" s="187"/>
    </row>
    <row r="77" spans="1:16" x14ac:dyDescent="0.25">
      <c r="A77" s="187"/>
      <c r="B77" s="187"/>
      <c r="C77" s="187"/>
      <c r="D77" s="187"/>
      <c r="E77" s="187"/>
      <c r="F77" s="187"/>
      <c r="G77" s="187"/>
      <c r="H77" s="187"/>
      <c r="I77" s="187"/>
      <c r="J77" s="187"/>
      <c r="K77" s="187"/>
      <c r="L77" s="187"/>
      <c r="M77" s="187"/>
      <c r="N77" s="187"/>
      <c r="O77" s="187"/>
      <c r="P77" s="187"/>
    </row>
    <row r="78" spans="1:16" x14ac:dyDescent="0.25">
      <c r="A78" s="187"/>
      <c r="B78" s="187"/>
      <c r="C78" s="187"/>
      <c r="D78" s="187"/>
      <c r="E78" s="187"/>
      <c r="F78" s="187"/>
      <c r="G78" s="187"/>
      <c r="H78" s="187"/>
      <c r="I78" s="187"/>
      <c r="J78" s="187"/>
      <c r="K78" s="187"/>
      <c r="L78" s="187"/>
      <c r="M78" s="187"/>
      <c r="N78" s="187"/>
      <c r="O78" s="187"/>
      <c r="P78" s="187"/>
    </row>
    <row r="79" spans="1:16" x14ac:dyDescent="0.25">
      <c r="A79" s="187"/>
      <c r="B79" s="187"/>
      <c r="C79" s="187"/>
      <c r="D79" s="187"/>
      <c r="E79" s="187"/>
      <c r="F79" s="187"/>
      <c r="G79" s="187"/>
      <c r="H79" s="187"/>
      <c r="I79" s="187"/>
      <c r="J79" s="187"/>
      <c r="K79" s="187"/>
      <c r="L79" s="187"/>
      <c r="M79" s="187"/>
      <c r="N79" s="187"/>
      <c r="O79" s="187"/>
      <c r="P79" s="187"/>
    </row>
    <row r="80" spans="1:16" x14ac:dyDescent="0.25">
      <c r="A80" s="187"/>
      <c r="B80" s="187"/>
      <c r="C80" s="187"/>
      <c r="D80" s="187"/>
      <c r="E80" s="187"/>
      <c r="F80" s="187"/>
      <c r="G80" s="187"/>
      <c r="H80" s="187"/>
      <c r="I80" s="187"/>
      <c r="J80" s="187"/>
      <c r="K80" s="187"/>
      <c r="L80" s="187"/>
      <c r="M80" s="187"/>
      <c r="N80" s="187"/>
      <c r="O80" s="187"/>
      <c r="P80" s="187"/>
    </row>
    <row r="81" spans="1:16" x14ac:dyDescent="0.25">
      <c r="A81" s="187"/>
      <c r="B81" s="187"/>
      <c r="C81" s="187"/>
      <c r="D81" s="187"/>
      <c r="E81" s="187"/>
      <c r="F81" s="187"/>
      <c r="G81" s="187"/>
      <c r="H81" s="187"/>
      <c r="I81" s="187"/>
      <c r="J81" s="187"/>
      <c r="K81" s="187"/>
      <c r="L81" s="187"/>
      <c r="M81" s="187"/>
      <c r="N81" s="187"/>
      <c r="O81" s="187"/>
      <c r="P81" s="187"/>
    </row>
    <row r="82" spans="1:16" x14ac:dyDescent="0.25">
      <c r="A82" s="187"/>
      <c r="B82" s="187"/>
      <c r="C82" s="187"/>
      <c r="D82" s="187"/>
      <c r="E82" s="187"/>
      <c r="F82" s="187"/>
      <c r="G82" s="187"/>
      <c r="H82" s="187"/>
      <c r="I82" s="187"/>
      <c r="J82" s="187"/>
      <c r="K82" s="187"/>
      <c r="L82" s="187"/>
      <c r="M82" s="187"/>
      <c r="N82" s="187"/>
      <c r="O82" s="187"/>
      <c r="P82" s="187"/>
    </row>
    <row r="83" spans="1:16" x14ac:dyDescent="0.25">
      <c r="A83" s="187"/>
      <c r="B83" s="187"/>
      <c r="C83" s="187"/>
      <c r="D83" s="187"/>
      <c r="E83" s="187"/>
      <c r="F83" s="187"/>
      <c r="G83" s="187"/>
      <c r="H83" s="187"/>
      <c r="I83" s="187"/>
      <c r="J83" s="187"/>
      <c r="K83" s="187"/>
      <c r="L83" s="187"/>
      <c r="M83" s="187"/>
      <c r="N83" s="187"/>
      <c r="O83" s="187"/>
      <c r="P83" s="187"/>
    </row>
    <row r="84" spans="1:16" x14ac:dyDescent="0.25">
      <c r="A84" s="187"/>
      <c r="B84" s="187"/>
      <c r="C84" s="187"/>
      <c r="D84" s="187"/>
      <c r="E84" s="187"/>
      <c r="F84" s="187"/>
      <c r="G84" s="187"/>
      <c r="H84" s="187"/>
      <c r="I84" s="187"/>
      <c r="J84" s="187"/>
      <c r="K84" s="187"/>
      <c r="L84" s="187"/>
      <c r="M84" s="187"/>
      <c r="N84" s="187"/>
      <c r="O84" s="187"/>
      <c r="P84" s="187"/>
    </row>
    <row r="85" spans="1:16" x14ac:dyDescent="0.25">
      <c r="A85" s="187"/>
      <c r="B85" s="187"/>
      <c r="C85" s="187"/>
      <c r="D85" s="187"/>
      <c r="E85" s="187"/>
      <c r="F85" s="187"/>
      <c r="G85" s="187"/>
      <c r="H85" s="187"/>
      <c r="I85" s="187"/>
      <c r="J85" s="187"/>
      <c r="K85" s="187"/>
      <c r="L85" s="187"/>
      <c r="M85" s="187"/>
      <c r="N85" s="187"/>
      <c r="O85" s="187"/>
      <c r="P85" s="187"/>
    </row>
    <row r="86" spans="1:16" x14ac:dyDescent="0.25">
      <c r="A86" s="187"/>
      <c r="B86" s="187"/>
      <c r="C86" s="187"/>
      <c r="D86" s="187"/>
      <c r="E86" s="187"/>
      <c r="F86" s="187"/>
      <c r="G86" s="187"/>
      <c r="H86" s="187"/>
      <c r="I86" s="187"/>
      <c r="J86" s="187"/>
      <c r="K86" s="187"/>
      <c r="L86" s="187"/>
      <c r="M86" s="187"/>
      <c r="N86" s="187"/>
      <c r="O86" s="187"/>
      <c r="P86" s="187"/>
    </row>
    <row r="87" spans="1:16" x14ac:dyDescent="0.25">
      <c r="A87" s="187"/>
      <c r="B87" s="187"/>
      <c r="C87" s="187"/>
      <c r="D87" s="187"/>
      <c r="E87" s="187"/>
      <c r="F87" s="187"/>
      <c r="G87" s="187"/>
      <c r="H87" s="187"/>
      <c r="I87" s="187"/>
      <c r="J87" s="187"/>
      <c r="K87" s="187"/>
      <c r="L87" s="187"/>
      <c r="M87" s="187"/>
      <c r="N87" s="187"/>
      <c r="O87" s="187"/>
      <c r="P87" s="187"/>
    </row>
    <row r="88" spans="1:16" x14ac:dyDescent="0.25">
      <c r="A88" s="187"/>
      <c r="B88" s="187"/>
      <c r="C88" s="187"/>
      <c r="D88" s="187"/>
      <c r="E88" s="187"/>
      <c r="F88" s="187"/>
      <c r="G88" s="187"/>
      <c r="H88" s="187"/>
      <c r="I88" s="187"/>
      <c r="J88" s="187"/>
      <c r="K88" s="187"/>
      <c r="L88" s="187"/>
      <c r="M88" s="187"/>
      <c r="N88" s="187"/>
      <c r="O88" s="187"/>
      <c r="P88" s="187"/>
    </row>
    <row r="89" spans="1:16" x14ac:dyDescent="0.25">
      <c r="A89" s="187"/>
      <c r="B89" s="187"/>
      <c r="C89" s="187"/>
      <c r="D89" s="187"/>
      <c r="E89" s="187"/>
      <c r="F89" s="187"/>
      <c r="G89" s="187"/>
      <c r="H89" s="187"/>
      <c r="I89" s="187"/>
      <c r="J89" s="187"/>
      <c r="K89" s="187"/>
      <c r="L89" s="187"/>
      <c r="M89" s="187"/>
      <c r="N89" s="187"/>
      <c r="O89" s="187"/>
      <c r="P89" s="187"/>
    </row>
    <row r="90" spans="1:16" x14ac:dyDescent="0.25">
      <c r="A90" s="187"/>
      <c r="B90" s="187"/>
      <c r="C90" s="187"/>
      <c r="D90" s="187"/>
      <c r="E90" s="187"/>
      <c r="F90" s="187"/>
      <c r="G90" s="187"/>
      <c r="H90" s="187"/>
      <c r="I90" s="187"/>
      <c r="J90" s="187"/>
      <c r="K90" s="187"/>
      <c r="L90" s="187"/>
      <c r="M90" s="187"/>
      <c r="N90" s="187"/>
      <c r="O90" s="187"/>
      <c r="P90" s="187"/>
    </row>
    <row r="91" spans="1:16" x14ac:dyDescent="0.25">
      <c r="A91" s="187"/>
      <c r="B91" s="187"/>
      <c r="C91" s="187"/>
      <c r="D91" s="187"/>
      <c r="E91" s="187"/>
      <c r="F91" s="187"/>
      <c r="G91" s="187"/>
      <c r="H91" s="187"/>
      <c r="I91" s="187"/>
      <c r="J91" s="187"/>
      <c r="K91" s="187"/>
      <c r="L91" s="187"/>
      <c r="M91" s="187"/>
      <c r="N91" s="187"/>
      <c r="O91" s="187"/>
      <c r="P91" s="187"/>
    </row>
    <row r="92" spans="1:16" x14ac:dyDescent="0.25">
      <c r="A92" s="187"/>
      <c r="B92" s="187"/>
      <c r="C92" s="187"/>
      <c r="D92" s="187"/>
      <c r="E92" s="187"/>
      <c r="F92" s="187"/>
      <c r="G92" s="187"/>
      <c r="H92" s="187"/>
      <c r="I92" s="187"/>
      <c r="J92" s="187"/>
      <c r="K92" s="187"/>
      <c r="L92" s="187"/>
      <c r="M92" s="187"/>
      <c r="N92" s="187"/>
      <c r="O92" s="187"/>
      <c r="P92" s="187"/>
    </row>
    <row r="93" spans="1:16" x14ac:dyDescent="0.25">
      <c r="A93" s="187"/>
      <c r="B93" s="187"/>
      <c r="C93" s="187"/>
      <c r="D93" s="187"/>
      <c r="E93" s="187"/>
      <c r="F93" s="187"/>
      <c r="G93" s="187"/>
      <c r="H93" s="187"/>
      <c r="I93" s="187"/>
      <c r="J93" s="187"/>
      <c r="K93" s="187"/>
      <c r="L93" s="187"/>
      <c r="M93" s="187"/>
      <c r="N93" s="187"/>
      <c r="O93" s="187"/>
      <c r="P93" s="187"/>
    </row>
    <row r="94" spans="1:16" x14ac:dyDescent="0.25">
      <c r="A94" s="187"/>
      <c r="B94" s="187"/>
      <c r="C94" s="187"/>
      <c r="D94" s="187"/>
      <c r="E94" s="187"/>
      <c r="F94" s="187"/>
      <c r="G94" s="187"/>
      <c r="H94" s="187"/>
      <c r="I94" s="187"/>
      <c r="J94" s="187"/>
      <c r="K94" s="187"/>
      <c r="L94" s="187"/>
      <c r="M94" s="187"/>
      <c r="N94" s="187"/>
      <c r="O94" s="187"/>
      <c r="P94" s="187"/>
    </row>
    <row r="95" spans="1:16" x14ac:dyDescent="0.25">
      <c r="A95" s="187"/>
      <c r="B95" s="187"/>
      <c r="C95" s="187"/>
      <c r="D95" s="187"/>
      <c r="E95" s="187"/>
      <c r="F95" s="187"/>
      <c r="G95" s="187"/>
      <c r="H95" s="187"/>
      <c r="I95" s="187"/>
      <c r="J95" s="187"/>
      <c r="K95" s="187"/>
      <c r="L95" s="187"/>
      <c r="M95" s="187"/>
      <c r="N95" s="187"/>
      <c r="O95" s="187"/>
      <c r="P95" s="187"/>
    </row>
    <row r="96" spans="1:16" x14ac:dyDescent="0.25">
      <c r="A96" s="187"/>
      <c r="B96" s="187"/>
      <c r="C96" s="187"/>
      <c r="D96" s="187"/>
      <c r="E96" s="187"/>
      <c r="F96" s="187"/>
      <c r="G96" s="187"/>
      <c r="H96" s="187"/>
      <c r="I96" s="187"/>
      <c r="J96" s="187"/>
      <c r="K96" s="187"/>
      <c r="L96" s="187"/>
      <c r="M96" s="187"/>
      <c r="N96" s="187"/>
      <c r="O96" s="187"/>
      <c r="P96" s="187"/>
    </row>
    <row r="97" spans="1:16" x14ac:dyDescent="0.25">
      <c r="A97" s="187"/>
      <c r="B97" s="187"/>
      <c r="C97" s="187"/>
      <c r="D97" s="187"/>
      <c r="E97" s="187"/>
      <c r="F97" s="187"/>
      <c r="G97" s="187"/>
      <c r="H97" s="187"/>
      <c r="I97" s="187"/>
      <c r="J97" s="187"/>
      <c r="K97" s="187"/>
      <c r="L97" s="187"/>
      <c r="M97" s="187"/>
      <c r="N97" s="187"/>
      <c r="O97" s="187"/>
      <c r="P97" s="187"/>
    </row>
    <row r="98" spans="1:16" x14ac:dyDescent="0.25">
      <c r="A98" s="187"/>
      <c r="B98" s="187"/>
      <c r="C98" s="187"/>
      <c r="D98" s="187"/>
      <c r="E98" s="187"/>
      <c r="F98" s="187"/>
      <c r="G98" s="187"/>
      <c r="H98" s="187"/>
      <c r="I98" s="187"/>
      <c r="J98" s="187"/>
      <c r="K98" s="187"/>
      <c r="L98" s="187"/>
      <c r="M98" s="187"/>
      <c r="N98" s="187"/>
      <c r="O98" s="187"/>
      <c r="P98" s="187"/>
    </row>
    <row r="99" spans="1:16" x14ac:dyDescent="0.25">
      <c r="A99" s="187"/>
      <c r="B99" s="187"/>
      <c r="C99" s="187"/>
      <c r="D99" s="187"/>
      <c r="E99" s="187"/>
      <c r="F99" s="187"/>
      <c r="G99" s="187"/>
      <c r="H99" s="187"/>
      <c r="I99" s="187"/>
      <c r="J99" s="187"/>
      <c r="K99" s="187"/>
      <c r="L99" s="187"/>
      <c r="M99" s="187"/>
      <c r="N99" s="187"/>
      <c r="O99" s="187"/>
      <c r="P99" s="187"/>
    </row>
    <row r="100" spans="1:16" x14ac:dyDescent="0.25">
      <c r="A100" s="187"/>
      <c r="B100" s="187"/>
      <c r="C100" s="187"/>
      <c r="D100" s="187"/>
      <c r="E100" s="187"/>
      <c r="F100" s="187"/>
      <c r="G100" s="187"/>
      <c r="H100" s="187"/>
      <c r="I100" s="187"/>
      <c r="J100" s="187"/>
      <c r="K100" s="187"/>
      <c r="L100" s="187"/>
      <c r="M100" s="187"/>
      <c r="N100" s="187"/>
      <c r="O100" s="187"/>
      <c r="P100" s="187"/>
    </row>
    <row r="101" spans="1:16" x14ac:dyDescent="0.25">
      <c r="A101" s="187"/>
      <c r="B101" s="187"/>
      <c r="C101" s="187"/>
      <c r="D101" s="187"/>
      <c r="E101" s="187"/>
      <c r="F101" s="187"/>
      <c r="G101" s="187"/>
      <c r="H101" s="187"/>
      <c r="I101" s="187"/>
      <c r="J101" s="187"/>
      <c r="K101" s="187"/>
      <c r="L101" s="187"/>
      <c r="M101" s="187"/>
      <c r="N101" s="187"/>
      <c r="O101" s="187"/>
      <c r="P101" s="187"/>
    </row>
    <row r="102" spans="1:16" x14ac:dyDescent="0.25">
      <c r="A102" s="187"/>
      <c r="B102" s="187"/>
      <c r="C102" s="187"/>
      <c r="D102" s="187"/>
      <c r="E102" s="187"/>
      <c r="F102" s="187"/>
      <c r="G102" s="187"/>
      <c r="H102" s="187"/>
      <c r="I102" s="187"/>
      <c r="J102" s="187"/>
      <c r="K102" s="187"/>
      <c r="L102" s="187"/>
      <c r="M102" s="187"/>
      <c r="N102" s="187"/>
      <c r="O102" s="187"/>
      <c r="P102" s="187"/>
    </row>
    <row r="103" spans="1:16" x14ac:dyDescent="0.25">
      <c r="A103" s="187"/>
      <c r="B103" s="187"/>
      <c r="C103" s="187"/>
      <c r="D103" s="187"/>
      <c r="E103" s="187"/>
      <c r="F103" s="187"/>
      <c r="G103" s="187"/>
      <c r="H103" s="187"/>
      <c r="I103" s="187"/>
      <c r="J103" s="187"/>
      <c r="K103" s="187"/>
      <c r="L103" s="187"/>
      <c r="M103" s="187"/>
      <c r="N103" s="187"/>
      <c r="O103" s="187"/>
      <c r="P103" s="187"/>
    </row>
    <row r="104" spans="1:16" x14ac:dyDescent="0.25">
      <c r="A104" s="187"/>
      <c r="B104" s="187"/>
      <c r="C104" s="187"/>
      <c r="D104" s="187"/>
      <c r="E104" s="187"/>
      <c r="F104" s="187"/>
      <c r="G104" s="187"/>
      <c r="H104" s="187"/>
      <c r="I104" s="187"/>
      <c r="J104" s="187"/>
      <c r="K104" s="187"/>
      <c r="L104" s="187"/>
      <c r="M104" s="187"/>
      <c r="N104" s="187"/>
      <c r="O104" s="187"/>
      <c r="P104" s="187"/>
    </row>
    <row r="105" spans="1:16" x14ac:dyDescent="0.25">
      <c r="A105" s="187"/>
      <c r="B105" s="187"/>
      <c r="C105" s="187"/>
      <c r="D105" s="187"/>
      <c r="E105" s="187"/>
      <c r="F105" s="187"/>
      <c r="G105" s="187"/>
      <c r="H105" s="187"/>
      <c r="I105" s="187"/>
      <c r="J105" s="187"/>
      <c r="K105" s="187"/>
      <c r="L105" s="187"/>
      <c r="M105" s="187"/>
      <c r="N105" s="187"/>
      <c r="O105" s="187"/>
      <c r="P105" s="187"/>
    </row>
    <row r="106" spans="1:16" x14ac:dyDescent="0.25">
      <c r="A106" s="187"/>
      <c r="B106" s="187"/>
      <c r="C106" s="187"/>
      <c r="D106" s="187"/>
      <c r="E106" s="187"/>
      <c r="F106" s="187"/>
      <c r="G106" s="187"/>
      <c r="H106" s="187"/>
      <c r="I106" s="187"/>
      <c r="J106" s="187"/>
      <c r="K106" s="187"/>
      <c r="L106" s="187"/>
      <c r="M106" s="187"/>
      <c r="N106" s="187"/>
      <c r="O106" s="187"/>
      <c r="P106" s="187"/>
    </row>
    <row r="107" spans="1:16" x14ac:dyDescent="0.25">
      <c r="A107" s="187"/>
      <c r="B107" s="187"/>
      <c r="C107" s="187"/>
      <c r="D107" s="187"/>
      <c r="E107" s="187"/>
      <c r="F107" s="187"/>
      <c r="G107" s="187"/>
      <c r="H107" s="187"/>
      <c r="I107" s="187"/>
      <c r="J107" s="187"/>
      <c r="K107" s="187"/>
      <c r="L107" s="187"/>
      <c r="M107" s="187"/>
      <c r="N107" s="187"/>
      <c r="O107" s="187"/>
      <c r="P107" s="187"/>
    </row>
    <row r="108" spans="1:16" x14ac:dyDescent="0.25">
      <c r="A108" s="187"/>
      <c r="B108" s="187"/>
      <c r="C108" s="187"/>
      <c r="D108" s="187"/>
      <c r="E108" s="187"/>
      <c r="F108" s="187"/>
      <c r="G108" s="187"/>
      <c r="H108" s="187"/>
      <c r="I108" s="187"/>
      <c r="J108" s="187"/>
      <c r="K108" s="187"/>
      <c r="L108" s="187"/>
      <c r="M108" s="187"/>
      <c r="N108" s="187"/>
      <c r="O108" s="187"/>
      <c r="P108" s="187"/>
    </row>
    <row r="109" spans="1:16" x14ac:dyDescent="0.25">
      <c r="A109" s="187"/>
      <c r="B109" s="187"/>
      <c r="C109" s="187"/>
      <c r="D109" s="187"/>
      <c r="E109" s="187"/>
      <c r="F109" s="187"/>
      <c r="G109" s="187"/>
      <c r="H109" s="187"/>
      <c r="I109" s="187"/>
      <c r="J109" s="187"/>
      <c r="K109" s="187"/>
      <c r="L109" s="187"/>
      <c r="M109" s="187"/>
      <c r="N109" s="187"/>
      <c r="O109" s="187"/>
      <c r="P109" s="187"/>
    </row>
    <row r="110" spans="1:16" x14ac:dyDescent="0.25">
      <c r="A110" s="187"/>
      <c r="B110" s="187"/>
      <c r="C110" s="187"/>
      <c r="D110" s="187"/>
      <c r="E110" s="187"/>
      <c r="F110" s="187"/>
      <c r="G110" s="187"/>
      <c r="H110" s="187"/>
      <c r="I110" s="187"/>
      <c r="J110" s="187"/>
      <c r="K110" s="187"/>
      <c r="L110" s="187"/>
      <c r="M110" s="187"/>
      <c r="N110" s="187"/>
      <c r="O110" s="187"/>
      <c r="P110" s="187"/>
    </row>
    <row r="111" spans="1:16" x14ac:dyDescent="0.25">
      <c r="A111" s="187"/>
      <c r="B111" s="187"/>
      <c r="C111" s="187"/>
      <c r="D111" s="187"/>
      <c r="E111" s="187"/>
      <c r="F111" s="187"/>
      <c r="G111" s="187"/>
      <c r="H111" s="187"/>
      <c r="I111" s="187"/>
      <c r="J111" s="187"/>
      <c r="K111" s="187"/>
      <c r="L111" s="187"/>
      <c r="M111" s="187"/>
      <c r="N111" s="187"/>
      <c r="O111" s="187"/>
      <c r="P111" s="187"/>
    </row>
    <row r="112" spans="1:16" x14ac:dyDescent="0.25">
      <c r="A112" s="187"/>
      <c r="B112" s="187"/>
      <c r="C112" s="187"/>
      <c r="D112" s="187"/>
      <c r="E112" s="187"/>
      <c r="F112" s="187"/>
      <c r="G112" s="187"/>
      <c r="H112" s="187"/>
      <c r="I112" s="187"/>
      <c r="J112" s="187"/>
      <c r="K112" s="187"/>
      <c r="L112" s="187"/>
      <c r="M112" s="187"/>
      <c r="N112" s="187"/>
      <c r="O112" s="187"/>
      <c r="P112" s="187"/>
    </row>
    <row r="113" spans="1:16" x14ac:dyDescent="0.25">
      <c r="A113" s="187"/>
      <c r="B113" s="187"/>
      <c r="C113" s="187"/>
      <c r="D113" s="187"/>
      <c r="E113" s="187"/>
      <c r="F113" s="187"/>
      <c r="G113" s="187"/>
      <c r="H113" s="187"/>
      <c r="I113" s="187"/>
      <c r="J113" s="187"/>
      <c r="K113" s="187"/>
      <c r="L113" s="187"/>
      <c r="M113" s="187"/>
      <c r="N113" s="187"/>
      <c r="O113" s="187"/>
      <c r="P113" s="187"/>
    </row>
    <row r="114" spans="1:16" x14ac:dyDescent="0.25">
      <c r="A114" s="187"/>
      <c r="B114" s="187"/>
      <c r="C114" s="187"/>
      <c r="D114" s="187"/>
      <c r="E114" s="187"/>
      <c r="F114" s="187"/>
      <c r="G114" s="187"/>
      <c r="H114" s="187"/>
      <c r="I114" s="187"/>
      <c r="J114" s="187"/>
      <c r="K114" s="187"/>
      <c r="L114" s="187"/>
      <c r="M114" s="187"/>
      <c r="N114" s="187"/>
      <c r="O114" s="187"/>
      <c r="P114" s="187"/>
    </row>
    <row r="115" spans="1:16" x14ac:dyDescent="0.25">
      <c r="A115" s="187"/>
      <c r="B115" s="187"/>
      <c r="C115" s="187"/>
      <c r="D115" s="187"/>
      <c r="E115" s="187"/>
      <c r="F115" s="187"/>
      <c r="G115" s="187"/>
      <c r="H115" s="187"/>
      <c r="I115" s="187"/>
      <c r="J115" s="187"/>
      <c r="K115" s="187"/>
      <c r="L115" s="187"/>
      <c r="M115" s="187"/>
      <c r="N115" s="187"/>
      <c r="O115" s="187"/>
      <c r="P115" s="187"/>
    </row>
    <row r="116" spans="1:16" x14ac:dyDescent="0.25">
      <c r="A116" s="187"/>
      <c r="B116" s="187"/>
      <c r="C116" s="187"/>
      <c r="D116" s="187"/>
      <c r="E116" s="187"/>
      <c r="F116" s="187"/>
      <c r="G116" s="187"/>
      <c r="H116" s="187"/>
      <c r="I116" s="187"/>
      <c r="J116" s="187"/>
      <c r="K116" s="187"/>
      <c r="L116" s="187"/>
      <c r="M116" s="187"/>
      <c r="N116" s="187"/>
      <c r="O116" s="187"/>
      <c r="P116" s="187"/>
    </row>
    <row r="117" spans="1:16" x14ac:dyDescent="0.25">
      <c r="A117" s="187"/>
      <c r="B117" s="187"/>
      <c r="C117" s="187"/>
      <c r="D117" s="187"/>
      <c r="E117" s="187"/>
      <c r="F117" s="187"/>
      <c r="G117" s="187"/>
      <c r="H117" s="187"/>
      <c r="I117" s="187"/>
      <c r="J117" s="187"/>
      <c r="K117" s="187"/>
      <c r="L117" s="187"/>
      <c r="M117" s="187"/>
      <c r="N117" s="187"/>
      <c r="O117" s="187"/>
      <c r="P117" s="187"/>
    </row>
    <row r="118" spans="1:16" x14ac:dyDescent="0.25">
      <c r="A118" s="187"/>
      <c r="B118" s="187"/>
      <c r="C118" s="187"/>
      <c r="D118" s="187"/>
      <c r="E118" s="187"/>
      <c r="F118" s="187"/>
      <c r="G118" s="187"/>
      <c r="H118" s="187"/>
      <c r="I118" s="187"/>
      <c r="J118" s="187"/>
      <c r="K118" s="187"/>
      <c r="L118" s="187"/>
      <c r="M118" s="187"/>
      <c r="N118" s="187"/>
      <c r="O118" s="187"/>
      <c r="P118" s="187"/>
    </row>
    <row r="119" spans="1:16" x14ac:dyDescent="0.25">
      <c r="A119" s="187"/>
      <c r="B119" s="187"/>
      <c r="C119" s="187"/>
      <c r="D119" s="187"/>
      <c r="E119" s="187"/>
      <c r="F119" s="187"/>
      <c r="G119" s="187"/>
      <c r="H119" s="187"/>
      <c r="I119" s="187"/>
      <c r="J119" s="187"/>
      <c r="K119" s="187"/>
      <c r="L119" s="187"/>
      <c r="M119" s="187"/>
      <c r="N119" s="187"/>
      <c r="O119" s="187"/>
      <c r="P119" s="187"/>
    </row>
    <row r="120" spans="1:16" x14ac:dyDescent="0.25">
      <c r="A120" s="187"/>
      <c r="B120" s="187"/>
      <c r="C120" s="187"/>
      <c r="D120" s="187"/>
      <c r="E120" s="187"/>
      <c r="F120" s="187"/>
      <c r="G120" s="187"/>
      <c r="H120" s="187"/>
      <c r="I120" s="187"/>
      <c r="J120" s="187"/>
      <c r="K120" s="187"/>
      <c r="L120" s="187"/>
      <c r="M120" s="187"/>
      <c r="N120" s="187"/>
      <c r="O120" s="187"/>
      <c r="P120" s="187"/>
    </row>
    <row r="121" spans="1:16" x14ac:dyDescent="0.25">
      <c r="A121" s="187"/>
      <c r="B121" s="187"/>
      <c r="C121" s="187"/>
      <c r="D121" s="187"/>
      <c r="E121" s="187"/>
      <c r="F121" s="187"/>
      <c r="G121" s="187"/>
      <c r="H121" s="187"/>
      <c r="I121" s="187"/>
      <c r="J121" s="187"/>
      <c r="K121" s="187"/>
      <c r="L121" s="187"/>
      <c r="M121" s="187"/>
      <c r="N121" s="187"/>
      <c r="O121" s="187"/>
      <c r="P121" s="187"/>
    </row>
    <row r="122" spans="1:16" x14ac:dyDescent="0.25">
      <c r="A122" s="187"/>
      <c r="B122" s="187"/>
      <c r="C122" s="187"/>
      <c r="D122" s="187"/>
      <c r="E122" s="187"/>
      <c r="F122" s="187"/>
      <c r="G122" s="187"/>
      <c r="H122" s="187"/>
      <c r="I122" s="187"/>
      <c r="J122" s="187"/>
      <c r="K122" s="187"/>
      <c r="L122" s="187"/>
      <c r="M122" s="187"/>
      <c r="N122" s="187"/>
      <c r="O122" s="187"/>
      <c r="P122" s="187"/>
    </row>
    <row r="123" spans="1:16" x14ac:dyDescent="0.25">
      <c r="A123" s="187"/>
      <c r="B123" s="187"/>
      <c r="C123" s="187"/>
      <c r="D123" s="187"/>
      <c r="E123" s="187"/>
      <c r="F123" s="187"/>
      <c r="G123" s="187"/>
      <c r="H123" s="187"/>
      <c r="I123" s="187"/>
      <c r="J123" s="187"/>
      <c r="K123" s="187"/>
      <c r="L123" s="187"/>
      <c r="M123" s="187"/>
      <c r="N123" s="187"/>
      <c r="O123" s="187"/>
      <c r="P123" s="187"/>
    </row>
    <row r="124" spans="1:16" x14ac:dyDescent="0.25">
      <c r="A124" s="187"/>
      <c r="B124" s="187"/>
      <c r="C124" s="187"/>
      <c r="D124" s="187"/>
      <c r="E124" s="187"/>
      <c r="F124" s="187"/>
      <c r="G124" s="187"/>
      <c r="H124" s="187"/>
      <c r="I124" s="187"/>
      <c r="J124" s="187"/>
      <c r="K124" s="187"/>
      <c r="L124" s="187"/>
      <c r="M124" s="187"/>
      <c r="N124" s="187"/>
      <c r="O124" s="187"/>
      <c r="P124" s="187"/>
    </row>
    <row r="125" spans="1:16" x14ac:dyDescent="0.25">
      <c r="A125" s="187"/>
      <c r="B125" s="187"/>
      <c r="C125" s="187"/>
      <c r="D125" s="187"/>
      <c r="E125" s="187"/>
      <c r="F125" s="187"/>
      <c r="G125" s="187"/>
      <c r="H125" s="187"/>
      <c r="I125" s="187"/>
      <c r="J125" s="187"/>
      <c r="K125" s="187"/>
      <c r="L125" s="187"/>
      <c r="M125" s="187"/>
      <c r="N125" s="187"/>
      <c r="O125" s="187"/>
      <c r="P125" s="187"/>
    </row>
    <row r="126" spans="1:16" x14ac:dyDescent="0.25">
      <c r="A126" s="187"/>
      <c r="B126" s="187"/>
      <c r="C126" s="187"/>
      <c r="D126" s="187"/>
      <c r="E126" s="187"/>
      <c r="F126" s="187"/>
      <c r="G126" s="187"/>
      <c r="H126" s="187"/>
      <c r="I126" s="187"/>
      <c r="J126" s="187"/>
      <c r="K126" s="187"/>
      <c r="L126" s="187"/>
      <c r="M126" s="187"/>
      <c r="N126" s="187"/>
      <c r="O126" s="187"/>
      <c r="P126" s="187"/>
    </row>
    <row r="127" spans="1:16" x14ac:dyDescent="0.25">
      <c r="A127" s="187"/>
      <c r="B127" s="187"/>
      <c r="C127" s="187"/>
      <c r="D127" s="187"/>
      <c r="E127" s="187"/>
      <c r="F127" s="187"/>
      <c r="G127" s="187"/>
      <c r="H127" s="187"/>
      <c r="I127" s="187"/>
      <c r="J127" s="187"/>
      <c r="K127" s="187"/>
      <c r="L127" s="187"/>
      <c r="M127" s="187"/>
      <c r="N127" s="187"/>
      <c r="O127" s="187"/>
      <c r="P127" s="187"/>
    </row>
    <row r="128" spans="1:16" x14ac:dyDescent="0.25">
      <c r="A128" s="187"/>
      <c r="B128" s="187"/>
      <c r="C128" s="187"/>
      <c r="D128" s="187"/>
      <c r="E128" s="187"/>
      <c r="F128" s="187"/>
      <c r="G128" s="187"/>
      <c r="H128" s="187"/>
      <c r="I128" s="187"/>
      <c r="J128" s="187"/>
      <c r="K128" s="187"/>
      <c r="L128" s="187"/>
      <c r="M128" s="187"/>
      <c r="N128" s="187"/>
      <c r="O128" s="187"/>
      <c r="P128" s="187"/>
    </row>
    <row r="129" spans="1:16" x14ac:dyDescent="0.25">
      <c r="A129" s="187"/>
      <c r="B129" s="187"/>
      <c r="C129" s="187"/>
      <c r="D129" s="187"/>
      <c r="E129" s="187"/>
      <c r="F129" s="187"/>
      <c r="G129" s="187"/>
      <c r="H129" s="187"/>
      <c r="I129" s="187"/>
      <c r="J129" s="187"/>
      <c r="K129" s="187"/>
      <c r="L129" s="187"/>
      <c r="M129" s="187"/>
      <c r="N129" s="187"/>
      <c r="O129" s="187"/>
      <c r="P129" s="187"/>
    </row>
    <row r="130" spans="1:16" x14ac:dyDescent="0.25">
      <c r="A130" s="187"/>
      <c r="B130" s="187"/>
      <c r="C130" s="187"/>
      <c r="D130" s="187"/>
      <c r="E130" s="187"/>
      <c r="F130" s="187"/>
      <c r="G130" s="187"/>
      <c r="H130" s="187"/>
      <c r="I130" s="187"/>
      <c r="J130" s="187"/>
      <c r="K130" s="187"/>
      <c r="L130" s="187"/>
      <c r="M130" s="187"/>
      <c r="N130" s="187"/>
      <c r="O130" s="187"/>
      <c r="P130" s="187"/>
    </row>
    <row r="131" spans="1:16" x14ac:dyDescent="0.25">
      <c r="A131" s="187"/>
      <c r="B131" s="187"/>
      <c r="C131" s="187"/>
      <c r="D131" s="187"/>
      <c r="E131" s="187"/>
      <c r="F131" s="187"/>
      <c r="G131" s="187"/>
      <c r="H131" s="187"/>
      <c r="I131" s="187"/>
      <c r="J131" s="187"/>
      <c r="K131" s="187"/>
      <c r="L131" s="187"/>
      <c r="M131" s="187"/>
      <c r="N131" s="187"/>
      <c r="O131" s="187"/>
      <c r="P131" s="187"/>
    </row>
    <row r="132" spans="1:16" x14ac:dyDescent="0.25">
      <c r="A132" s="187"/>
      <c r="B132" s="187"/>
      <c r="C132" s="187"/>
      <c r="D132" s="187"/>
      <c r="E132" s="187"/>
      <c r="F132" s="187"/>
      <c r="G132" s="187"/>
      <c r="H132" s="187"/>
      <c r="I132" s="187"/>
      <c r="J132" s="187"/>
      <c r="K132" s="187"/>
      <c r="L132" s="187"/>
      <c r="M132" s="187"/>
      <c r="N132" s="187"/>
      <c r="O132" s="187"/>
      <c r="P132" s="187"/>
    </row>
    <row r="133" spans="1:16" x14ac:dyDescent="0.25">
      <c r="A133" s="187"/>
      <c r="B133" s="187"/>
      <c r="C133" s="187"/>
      <c r="D133" s="187"/>
      <c r="E133" s="187"/>
      <c r="F133" s="187"/>
      <c r="G133" s="187"/>
      <c r="H133" s="187"/>
      <c r="I133" s="187"/>
      <c r="J133" s="187"/>
      <c r="K133" s="187"/>
      <c r="L133" s="187"/>
      <c r="M133" s="187"/>
      <c r="N133" s="187"/>
      <c r="O133" s="187"/>
      <c r="P133" s="187"/>
    </row>
    <row r="134" spans="1:16" x14ac:dyDescent="0.25">
      <c r="A134" s="187"/>
      <c r="B134" s="187"/>
      <c r="C134" s="187"/>
      <c r="D134" s="187"/>
      <c r="E134" s="187"/>
      <c r="F134" s="187"/>
      <c r="G134" s="187"/>
      <c r="H134" s="187"/>
      <c r="I134" s="187"/>
      <c r="J134" s="187"/>
      <c r="K134" s="187"/>
      <c r="L134" s="187"/>
      <c r="M134" s="187"/>
      <c r="N134" s="187"/>
      <c r="O134" s="187"/>
      <c r="P134" s="187"/>
    </row>
    <row r="135" spans="1:16" x14ac:dyDescent="0.25">
      <c r="A135" s="187"/>
      <c r="B135" s="187"/>
      <c r="C135" s="187"/>
      <c r="D135" s="187"/>
      <c r="E135" s="187"/>
      <c r="F135" s="187"/>
      <c r="G135" s="187"/>
      <c r="H135" s="187"/>
      <c r="I135" s="187"/>
      <c r="J135" s="187"/>
      <c r="K135" s="187"/>
      <c r="L135" s="187"/>
      <c r="M135" s="187"/>
      <c r="N135" s="187"/>
      <c r="O135" s="187"/>
      <c r="P135" s="187"/>
    </row>
    <row r="136" spans="1:16" x14ac:dyDescent="0.25">
      <c r="A136" s="187"/>
      <c r="B136" s="187"/>
      <c r="C136" s="187"/>
      <c r="D136" s="187"/>
      <c r="E136" s="187"/>
      <c r="F136" s="187"/>
      <c r="G136" s="187"/>
      <c r="H136" s="187"/>
      <c r="I136" s="187"/>
      <c r="J136" s="187"/>
      <c r="K136" s="187"/>
      <c r="L136" s="187"/>
      <c r="M136" s="187"/>
      <c r="N136" s="187"/>
      <c r="O136" s="187"/>
      <c r="P136" s="187"/>
    </row>
    <row r="137" spans="1:16" x14ac:dyDescent="0.25">
      <c r="A137" s="187"/>
      <c r="B137" s="187"/>
      <c r="C137" s="187"/>
      <c r="D137" s="187"/>
      <c r="E137" s="187"/>
      <c r="F137" s="187"/>
      <c r="G137" s="187"/>
      <c r="H137" s="187"/>
      <c r="I137" s="187"/>
      <c r="J137" s="187"/>
      <c r="K137" s="187"/>
      <c r="L137" s="187"/>
      <c r="M137" s="187"/>
      <c r="N137" s="187"/>
      <c r="O137" s="187"/>
      <c r="P137" s="187"/>
    </row>
    <row r="138" spans="1:16" x14ac:dyDescent="0.25">
      <c r="A138" s="187"/>
      <c r="B138" s="187"/>
      <c r="C138" s="187"/>
      <c r="D138" s="187"/>
      <c r="E138" s="187"/>
      <c r="F138" s="187"/>
      <c r="G138" s="187"/>
      <c r="H138" s="187"/>
      <c r="I138" s="187"/>
      <c r="J138" s="187"/>
      <c r="K138" s="187"/>
      <c r="L138" s="187"/>
      <c r="M138" s="187"/>
      <c r="N138" s="187"/>
      <c r="O138" s="187"/>
      <c r="P138" s="187"/>
    </row>
    <row r="139" spans="1:16" x14ac:dyDescent="0.25">
      <c r="A139" s="187"/>
      <c r="B139" s="187"/>
      <c r="C139" s="187"/>
      <c r="D139" s="187"/>
      <c r="E139" s="187"/>
      <c r="F139" s="187"/>
      <c r="G139" s="187"/>
      <c r="H139" s="187"/>
      <c r="I139" s="187"/>
      <c r="J139" s="187"/>
      <c r="K139" s="187"/>
      <c r="L139" s="187"/>
      <c r="M139" s="187"/>
      <c r="N139" s="187"/>
      <c r="O139" s="187"/>
      <c r="P139" s="187"/>
    </row>
    <row r="140" spans="1:16" x14ac:dyDescent="0.25">
      <c r="A140" s="187"/>
      <c r="B140" s="187"/>
      <c r="C140" s="187"/>
      <c r="D140" s="187"/>
      <c r="E140" s="187"/>
      <c r="F140" s="187"/>
      <c r="G140" s="187"/>
      <c r="H140" s="187"/>
      <c r="I140" s="187"/>
      <c r="J140" s="187"/>
      <c r="K140" s="187"/>
      <c r="L140" s="187"/>
      <c r="M140" s="187"/>
      <c r="N140" s="187"/>
      <c r="O140" s="187"/>
      <c r="P140" s="187"/>
    </row>
    <row r="141" spans="1:16" x14ac:dyDescent="0.25">
      <c r="A141" s="187"/>
      <c r="B141" s="187"/>
      <c r="C141" s="187"/>
      <c r="D141" s="187"/>
      <c r="E141" s="187"/>
      <c r="F141" s="187"/>
      <c r="G141" s="187"/>
      <c r="H141" s="187"/>
      <c r="I141" s="187"/>
      <c r="J141" s="187"/>
      <c r="K141" s="187"/>
      <c r="L141" s="187"/>
      <c r="M141" s="187"/>
      <c r="N141" s="187"/>
      <c r="O141" s="187"/>
      <c r="P141" s="187"/>
    </row>
    <row r="142" spans="1:16" x14ac:dyDescent="0.25">
      <c r="A142" s="187"/>
      <c r="B142" s="187"/>
      <c r="C142" s="187"/>
      <c r="D142" s="187"/>
      <c r="E142" s="187"/>
      <c r="F142" s="187"/>
      <c r="G142" s="187"/>
      <c r="H142" s="187"/>
      <c r="I142" s="187"/>
      <c r="J142" s="187"/>
      <c r="K142" s="187"/>
      <c r="L142" s="187"/>
      <c r="M142" s="187"/>
      <c r="N142" s="187"/>
      <c r="O142" s="187"/>
      <c r="P142" s="187"/>
    </row>
    <row r="143" spans="1:16" x14ac:dyDescent="0.25">
      <c r="A143" s="187"/>
      <c r="B143" s="187"/>
      <c r="C143" s="187"/>
      <c r="D143" s="187"/>
      <c r="E143" s="187"/>
      <c r="F143" s="187"/>
      <c r="G143" s="187"/>
      <c r="H143" s="187"/>
      <c r="I143" s="187"/>
      <c r="J143" s="187"/>
      <c r="K143" s="187"/>
      <c r="L143" s="187"/>
      <c r="M143" s="187"/>
      <c r="N143" s="187"/>
      <c r="O143" s="187"/>
      <c r="P143" s="187"/>
    </row>
    <row r="144" spans="1:16" x14ac:dyDescent="0.25">
      <c r="A144" s="187"/>
      <c r="B144" s="187"/>
      <c r="C144" s="187"/>
      <c r="D144" s="187"/>
      <c r="E144" s="187"/>
      <c r="F144" s="187"/>
      <c r="G144" s="187"/>
      <c r="H144" s="187"/>
      <c r="I144" s="187"/>
      <c r="J144" s="187"/>
      <c r="K144" s="187"/>
      <c r="L144" s="187"/>
      <c r="M144" s="187"/>
      <c r="N144" s="187"/>
      <c r="O144" s="187"/>
      <c r="P144" s="187"/>
    </row>
    <row r="145" spans="1:16" x14ac:dyDescent="0.25">
      <c r="A145" s="187"/>
      <c r="B145" s="187"/>
      <c r="C145" s="187"/>
      <c r="D145" s="187"/>
      <c r="E145" s="187"/>
      <c r="F145" s="187"/>
      <c r="G145" s="187"/>
      <c r="H145" s="187"/>
      <c r="I145" s="187"/>
      <c r="J145" s="187"/>
      <c r="K145" s="187"/>
      <c r="L145" s="187"/>
      <c r="M145" s="187"/>
      <c r="N145" s="187"/>
      <c r="O145" s="187"/>
      <c r="P145" s="187"/>
    </row>
    <row r="146" spans="1:16" x14ac:dyDescent="0.25">
      <c r="A146" s="187"/>
      <c r="B146" s="187"/>
      <c r="C146" s="187"/>
      <c r="D146" s="187"/>
      <c r="E146" s="187"/>
      <c r="F146" s="187"/>
      <c r="G146" s="187"/>
      <c r="H146" s="187"/>
      <c r="I146" s="187"/>
      <c r="J146" s="187"/>
      <c r="K146" s="187"/>
      <c r="L146" s="187"/>
      <c r="M146" s="187"/>
      <c r="N146" s="187"/>
      <c r="O146" s="187"/>
      <c r="P146" s="187"/>
    </row>
    <row r="147" spans="1:16" x14ac:dyDescent="0.25">
      <c r="A147" s="187"/>
      <c r="B147" s="187"/>
      <c r="C147" s="187"/>
      <c r="D147" s="187"/>
      <c r="E147" s="187"/>
      <c r="F147" s="187"/>
      <c r="G147" s="187"/>
      <c r="H147" s="187"/>
      <c r="I147" s="187"/>
      <c r="J147" s="187"/>
      <c r="K147" s="187"/>
      <c r="L147" s="187"/>
      <c r="M147" s="187"/>
      <c r="N147" s="187"/>
      <c r="O147" s="187"/>
      <c r="P147" s="187"/>
    </row>
    <row r="148" spans="1:16" x14ac:dyDescent="0.25">
      <c r="A148" s="187"/>
      <c r="B148" s="187"/>
      <c r="C148" s="187"/>
      <c r="D148" s="187"/>
      <c r="E148" s="187"/>
      <c r="F148" s="187"/>
      <c r="G148" s="187"/>
      <c r="H148" s="187"/>
      <c r="I148" s="187"/>
      <c r="J148" s="187"/>
      <c r="K148" s="187"/>
      <c r="L148" s="187"/>
      <c r="M148" s="187"/>
      <c r="N148" s="187"/>
      <c r="O148" s="187"/>
      <c r="P148" s="187"/>
    </row>
    <row r="149" spans="1:16" x14ac:dyDescent="0.25">
      <c r="A149" s="187"/>
      <c r="B149" s="187"/>
      <c r="C149" s="187"/>
      <c r="D149" s="187"/>
      <c r="E149" s="187"/>
      <c r="F149" s="187"/>
      <c r="G149" s="187"/>
      <c r="H149" s="187"/>
      <c r="I149" s="187"/>
      <c r="J149" s="187"/>
      <c r="K149" s="187"/>
      <c r="L149" s="187"/>
      <c r="M149" s="187"/>
      <c r="N149" s="187"/>
      <c r="O149" s="187"/>
      <c r="P149" s="187"/>
    </row>
    <row r="150" spans="1:16" x14ac:dyDescent="0.25">
      <c r="A150" s="187"/>
      <c r="B150" s="187"/>
      <c r="C150" s="187"/>
      <c r="D150" s="187"/>
      <c r="E150" s="187"/>
      <c r="F150" s="187"/>
      <c r="G150" s="187"/>
      <c r="H150" s="187"/>
      <c r="I150" s="187"/>
      <c r="J150" s="187"/>
      <c r="K150" s="187"/>
      <c r="L150" s="187"/>
      <c r="M150" s="187"/>
      <c r="N150" s="187"/>
      <c r="O150" s="187"/>
      <c r="P150" s="187"/>
    </row>
    <row r="151" spans="1:16" x14ac:dyDescent="0.25">
      <c r="A151" s="187"/>
      <c r="B151" s="187"/>
      <c r="C151" s="187"/>
      <c r="D151" s="187"/>
      <c r="E151" s="187"/>
      <c r="F151" s="187"/>
      <c r="G151" s="187"/>
      <c r="H151" s="187"/>
      <c r="I151" s="187"/>
      <c r="J151" s="187"/>
      <c r="K151" s="187"/>
      <c r="L151" s="187"/>
      <c r="M151" s="187"/>
      <c r="N151" s="187"/>
      <c r="O151" s="187"/>
      <c r="P151" s="187"/>
    </row>
    <row r="152" spans="1:16" x14ac:dyDescent="0.25">
      <c r="A152" s="187"/>
      <c r="B152" s="187"/>
      <c r="C152" s="187"/>
      <c r="D152" s="187"/>
      <c r="E152" s="187"/>
      <c r="F152" s="187"/>
      <c r="G152" s="187"/>
      <c r="H152" s="187"/>
      <c r="I152" s="187"/>
      <c r="J152" s="187"/>
      <c r="K152" s="187"/>
      <c r="L152" s="187"/>
      <c r="M152" s="187"/>
      <c r="N152" s="187"/>
      <c r="O152" s="187"/>
      <c r="P152" s="187"/>
    </row>
    <row r="153" spans="1:16" x14ac:dyDescent="0.25">
      <c r="A153" s="187"/>
      <c r="B153" s="187"/>
      <c r="C153" s="187"/>
      <c r="D153" s="187"/>
      <c r="E153" s="187"/>
      <c r="F153" s="187"/>
      <c r="G153" s="187"/>
      <c r="H153" s="187"/>
      <c r="I153" s="187"/>
      <c r="J153" s="187"/>
      <c r="K153" s="187"/>
      <c r="L153" s="187"/>
      <c r="M153" s="187"/>
      <c r="N153" s="187"/>
      <c r="O153" s="187"/>
      <c r="P153" s="187"/>
    </row>
    <row r="154" spans="1:16" x14ac:dyDescent="0.25">
      <c r="A154" s="187"/>
      <c r="B154" s="187"/>
      <c r="C154" s="187"/>
      <c r="D154" s="187"/>
      <c r="E154" s="187"/>
      <c r="F154" s="187"/>
      <c r="G154" s="187"/>
      <c r="H154" s="187"/>
      <c r="I154" s="187"/>
      <c r="J154" s="187"/>
      <c r="K154" s="187"/>
      <c r="L154" s="187"/>
      <c r="M154" s="187"/>
      <c r="N154" s="187"/>
      <c r="O154" s="187"/>
      <c r="P154" s="187"/>
    </row>
    <row r="155" spans="1:16" x14ac:dyDescent="0.25">
      <c r="A155" s="187"/>
      <c r="B155" s="187"/>
      <c r="C155" s="187"/>
      <c r="D155" s="187"/>
      <c r="E155" s="187"/>
      <c r="F155" s="187"/>
      <c r="G155" s="187"/>
      <c r="H155" s="187"/>
      <c r="I155" s="187"/>
      <c r="J155" s="187"/>
      <c r="K155" s="187"/>
      <c r="L155" s="187"/>
      <c r="M155" s="187"/>
      <c r="N155" s="187"/>
      <c r="O155" s="187"/>
      <c r="P155" s="187"/>
    </row>
    <row r="156" spans="1:16" x14ac:dyDescent="0.25">
      <c r="A156" s="187"/>
      <c r="B156" s="187"/>
      <c r="C156" s="187"/>
      <c r="D156" s="187"/>
      <c r="E156" s="187"/>
      <c r="F156" s="187"/>
      <c r="G156" s="187"/>
      <c r="H156" s="187"/>
      <c r="I156" s="187"/>
      <c r="J156" s="187"/>
      <c r="K156" s="187"/>
      <c r="L156" s="187"/>
      <c r="M156" s="187"/>
      <c r="N156" s="187"/>
      <c r="O156" s="187"/>
      <c r="P156" s="187"/>
    </row>
    <row r="157" spans="1:16" x14ac:dyDescent="0.25">
      <c r="A157" s="187"/>
      <c r="B157" s="187"/>
      <c r="C157" s="187"/>
      <c r="D157" s="187"/>
      <c r="E157" s="187"/>
      <c r="F157" s="187"/>
      <c r="G157" s="187"/>
      <c r="H157" s="187"/>
      <c r="I157" s="187"/>
      <c r="J157" s="187"/>
      <c r="K157" s="187"/>
      <c r="L157" s="187"/>
      <c r="M157" s="187"/>
      <c r="N157" s="187"/>
      <c r="O157" s="187"/>
      <c r="P157" s="187"/>
    </row>
    <row r="158" spans="1:16" x14ac:dyDescent="0.25">
      <c r="A158" s="187"/>
      <c r="B158" s="187"/>
      <c r="C158" s="187"/>
      <c r="D158" s="187"/>
      <c r="E158" s="187"/>
      <c r="F158" s="187"/>
      <c r="G158" s="187"/>
      <c r="H158" s="187"/>
      <c r="I158" s="187"/>
      <c r="J158" s="187"/>
      <c r="K158" s="187"/>
      <c r="L158" s="187"/>
      <c r="M158" s="187"/>
      <c r="N158" s="187"/>
      <c r="O158" s="187"/>
      <c r="P158" s="187"/>
    </row>
    <row r="159" spans="1:16" x14ac:dyDescent="0.25">
      <c r="A159" s="187"/>
      <c r="B159" s="187"/>
      <c r="C159" s="187"/>
      <c r="D159" s="187"/>
      <c r="E159" s="187"/>
      <c r="F159" s="187"/>
      <c r="G159" s="187"/>
      <c r="H159" s="187"/>
      <c r="I159" s="187"/>
      <c r="J159" s="187"/>
      <c r="K159" s="187"/>
      <c r="L159" s="187"/>
      <c r="M159" s="187"/>
      <c r="N159" s="187"/>
      <c r="O159" s="187"/>
      <c r="P159" s="187"/>
    </row>
    <row r="160" spans="1:16" x14ac:dyDescent="0.25">
      <c r="A160" s="187"/>
      <c r="B160" s="187"/>
      <c r="C160" s="187"/>
      <c r="D160" s="187"/>
      <c r="E160" s="187"/>
      <c r="F160" s="187"/>
      <c r="G160" s="187"/>
      <c r="H160" s="187"/>
      <c r="I160" s="187"/>
      <c r="J160" s="187"/>
      <c r="K160" s="187"/>
      <c r="L160" s="187"/>
      <c r="M160" s="187"/>
      <c r="N160" s="187"/>
      <c r="O160" s="187"/>
      <c r="P160" s="187"/>
    </row>
    <row r="161" spans="1:16" x14ac:dyDescent="0.25">
      <c r="A161" s="187"/>
      <c r="B161" s="187"/>
      <c r="C161" s="187"/>
      <c r="D161" s="187"/>
      <c r="E161" s="187"/>
      <c r="F161" s="187"/>
      <c r="G161" s="187"/>
      <c r="H161" s="187"/>
      <c r="I161" s="187"/>
      <c r="J161" s="187"/>
      <c r="K161" s="187"/>
      <c r="L161" s="187"/>
      <c r="M161" s="187"/>
      <c r="N161" s="187"/>
      <c r="O161" s="187"/>
      <c r="P161" s="187"/>
    </row>
    <row r="162" spans="1:16" x14ac:dyDescent="0.25">
      <c r="A162" s="187"/>
      <c r="B162" s="187"/>
      <c r="C162" s="187"/>
      <c r="D162" s="187"/>
      <c r="E162" s="187"/>
      <c r="F162" s="187"/>
      <c r="G162" s="187"/>
      <c r="H162" s="187"/>
      <c r="I162" s="187"/>
      <c r="J162" s="187"/>
      <c r="K162" s="187"/>
      <c r="L162" s="187"/>
      <c r="M162" s="187"/>
      <c r="N162" s="187"/>
      <c r="O162" s="187"/>
      <c r="P162" s="187"/>
    </row>
    <row r="163" spans="1:16" x14ac:dyDescent="0.25">
      <c r="A163" s="187"/>
      <c r="B163" s="187"/>
      <c r="C163" s="187"/>
      <c r="D163" s="187"/>
      <c r="E163" s="187"/>
      <c r="F163" s="187"/>
      <c r="G163" s="187"/>
      <c r="H163" s="187"/>
      <c r="I163" s="187"/>
      <c r="J163" s="187"/>
      <c r="K163" s="187"/>
      <c r="L163" s="187"/>
      <c r="M163" s="187"/>
      <c r="N163" s="187"/>
      <c r="O163" s="187"/>
      <c r="P163" s="187"/>
    </row>
    <row r="164" spans="1:16" x14ac:dyDescent="0.25">
      <c r="A164" s="187"/>
      <c r="B164" s="187"/>
      <c r="C164" s="187"/>
      <c r="D164" s="187"/>
      <c r="E164" s="187"/>
      <c r="F164" s="187"/>
      <c r="G164" s="187"/>
      <c r="H164" s="187"/>
      <c r="I164" s="187"/>
      <c r="J164" s="187"/>
      <c r="K164" s="187"/>
      <c r="L164" s="187"/>
      <c r="M164" s="187"/>
      <c r="N164" s="187"/>
      <c r="O164" s="187"/>
      <c r="P164" s="187"/>
    </row>
    <row r="165" spans="1:16" x14ac:dyDescent="0.25">
      <c r="A165" s="187"/>
      <c r="B165" s="187"/>
      <c r="C165" s="187"/>
      <c r="D165" s="187"/>
      <c r="E165" s="187"/>
      <c r="F165" s="187"/>
      <c r="G165" s="187"/>
      <c r="H165" s="187"/>
      <c r="I165" s="187"/>
      <c r="J165" s="187"/>
      <c r="K165" s="187"/>
      <c r="L165" s="187"/>
      <c r="M165" s="187"/>
      <c r="N165" s="187"/>
      <c r="O165" s="187"/>
      <c r="P165" s="187"/>
    </row>
    <row r="166" spans="1:16" x14ac:dyDescent="0.25">
      <c r="A166" s="187"/>
      <c r="B166" s="187"/>
      <c r="C166" s="187"/>
      <c r="D166" s="187"/>
      <c r="E166" s="187"/>
      <c r="F166" s="187"/>
      <c r="G166" s="187"/>
      <c r="H166" s="187"/>
      <c r="I166" s="187"/>
      <c r="J166" s="187"/>
      <c r="K166" s="187"/>
      <c r="L166" s="187"/>
      <c r="M166" s="187"/>
      <c r="N166" s="187"/>
      <c r="O166" s="187"/>
      <c r="P166" s="187"/>
    </row>
    <row r="167" spans="1:16" x14ac:dyDescent="0.25">
      <c r="A167" s="187"/>
      <c r="B167" s="187"/>
      <c r="C167" s="187"/>
      <c r="D167" s="187"/>
      <c r="E167" s="187"/>
      <c r="F167" s="187"/>
      <c r="G167" s="187"/>
      <c r="H167" s="187"/>
      <c r="I167" s="187"/>
      <c r="J167" s="187"/>
      <c r="K167" s="187"/>
      <c r="L167" s="187"/>
      <c r="M167" s="187"/>
      <c r="N167" s="187"/>
      <c r="O167" s="187"/>
      <c r="P167" s="187"/>
    </row>
    <row r="168" spans="1:16" x14ac:dyDescent="0.25">
      <c r="A168" s="187"/>
      <c r="B168" s="187"/>
      <c r="C168" s="187"/>
      <c r="D168" s="187"/>
      <c r="E168" s="187"/>
      <c r="F168" s="187"/>
      <c r="G168" s="187"/>
      <c r="H168" s="187"/>
      <c r="I168" s="187"/>
      <c r="J168" s="187"/>
      <c r="K168" s="187"/>
      <c r="L168" s="187"/>
      <c r="M168" s="187"/>
      <c r="N168" s="187"/>
      <c r="O168" s="187"/>
      <c r="P168" s="187"/>
    </row>
    <row r="169" spans="1:16" x14ac:dyDescent="0.25">
      <c r="A169" s="187"/>
      <c r="B169" s="187"/>
      <c r="C169" s="187"/>
      <c r="D169" s="187"/>
      <c r="E169" s="187"/>
      <c r="F169" s="187"/>
      <c r="G169" s="187"/>
      <c r="H169" s="187"/>
      <c r="I169" s="187"/>
      <c r="J169" s="187"/>
      <c r="K169" s="187"/>
      <c r="L169" s="187"/>
      <c r="M169" s="187"/>
      <c r="N169" s="187"/>
      <c r="O169" s="187"/>
      <c r="P169" s="187"/>
    </row>
    <row r="170" spans="1:16" x14ac:dyDescent="0.25">
      <c r="A170" s="187"/>
      <c r="B170" s="187"/>
      <c r="C170" s="187"/>
      <c r="D170" s="187"/>
      <c r="E170" s="187"/>
      <c r="F170" s="187"/>
      <c r="G170" s="187"/>
      <c r="H170" s="187"/>
      <c r="I170" s="187"/>
      <c r="J170" s="187"/>
      <c r="K170" s="187"/>
      <c r="L170" s="187"/>
      <c r="M170" s="187"/>
      <c r="N170" s="187"/>
      <c r="O170" s="187"/>
      <c r="P170" s="187"/>
    </row>
    <row r="171" spans="1:16" x14ac:dyDescent="0.25">
      <c r="A171" s="187"/>
      <c r="B171" s="187"/>
      <c r="C171" s="187"/>
      <c r="D171" s="187"/>
      <c r="E171" s="187"/>
      <c r="F171" s="187"/>
      <c r="G171" s="187"/>
      <c r="H171" s="187"/>
      <c r="I171" s="187"/>
      <c r="J171" s="187"/>
      <c r="K171" s="187"/>
      <c r="L171" s="187"/>
      <c r="M171" s="187"/>
      <c r="N171" s="187"/>
      <c r="O171" s="187"/>
      <c r="P171" s="187"/>
    </row>
    <row r="172" spans="1:16" x14ac:dyDescent="0.25">
      <c r="A172" s="187"/>
      <c r="B172" s="187"/>
      <c r="C172" s="187"/>
      <c r="D172" s="187"/>
      <c r="E172" s="187"/>
      <c r="F172" s="187"/>
      <c r="G172" s="187"/>
      <c r="H172" s="187"/>
      <c r="I172" s="187"/>
      <c r="J172" s="187"/>
      <c r="K172" s="187"/>
      <c r="L172" s="187"/>
      <c r="M172" s="187"/>
      <c r="N172" s="187"/>
      <c r="O172" s="187"/>
      <c r="P172" s="187"/>
    </row>
    <row r="173" spans="1:16" x14ac:dyDescent="0.25">
      <c r="A173" s="187"/>
      <c r="B173" s="187"/>
      <c r="C173" s="187"/>
      <c r="D173" s="187"/>
      <c r="E173" s="187"/>
      <c r="F173" s="187"/>
      <c r="G173" s="187"/>
      <c r="H173" s="187"/>
      <c r="I173" s="187"/>
      <c r="J173" s="187"/>
      <c r="K173" s="187"/>
      <c r="L173" s="187"/>
      <c r="M173" s="187"/>
      <c r="N173" s="187"/>
      <c r="O173" s="187"/>
      <c r="P173" s="187"/>
    </row>
    <row r="174" spans="1:16" x14ac:dyDescent="0.25">
      <c r="A174" s="187"/>
      <c r="B174" s="187"/>
      <c r="C174" s="187"/>
      <c r="D174" s="187"/>
      <c r="E174" s="187"/>
      <c r="F174" s="187"/>
      <c r="G174" s="187"/>
      <c r="H174" s="187"/>
      <c r="I174" s="187"/>
      <c r="J174" s="187"/>
      <c r="K174" s="187"/>
      <c r="L174" s="187"/>
      <c r="M174" s="187"/>
      <c r="N174" s="187"/>
      <c r="O174" s="187"/>
      <c r="P174" s="187"/>
    </row>
    <row r="175" spans="1:16" x14ac:dyDescent="0.25">
      <c r="A175" s="187"/>
      <c r="B175" s="187"/>
      <c r="C175" s="187"/>
      <c r="D175" s="187"/>
      <c r="E175" s="187"/>
      <c r="F175" s="187"/>
      <c r="G175" s="187"/>
      <c r="H175" s="187"/>
      <c r="I175" s="187"/>
      <c r="J175" s="187"/>
      <c r="K175" s="187"/>
      <c r="L175" s="187"/>
      <c r="M175" s="187"/>
      <c r="N175" s="187"/>
      <c r="O175" s="187"/>
      <c r="P175" s="187"/>
    </row>
    <row r="176" spans="1:16" x14ac:dyDescent="0.25">
      <c r="A176" s="187"/>
      <c r="B176" s="187"/>
      <c r="C176" s="187"/>
      <c r="D176" s="187"/>
      <c r="E176" s="187"/>
      <c r="F176" s="187"/>
      <c r="G176" s="187"/>
      <c r="H176" s="187"/>
      <c r="I176" s="187"/>
      <c r="J176" s="187"/>
      <c r="K176" s="187"/>
      <c r="L176" s="187"/>
      <c r="M176" s="187"/>
      <c r="N176" s="187"/>
      <c r="O176" s="187"/>
      <c r="P176" s="187"/>
    </row>
    <row r="177" spans="1:16" x14ac:dyDescent="0.25">
      <c r="A177" s="187"/>
      <c r="B177" s="187"/>
      <c r="C177" s="187"/>
      <c r="D177" s="187"/>
      <c r="E177" s="187"/>
      <c r="F177" s="187"/>
      <c r="G177" s="187"/>
      <c r="H177" s="187"/>
      <c r="I177" s="187"/>
      <c r="J177" s="187"/>
      <c r="K177" s="187"/>
      <c r="L177" s="187"/>
      <c r="M177" s="187"/>
      <c r="N177" s="187"/>
      <c r="O177" s="187"/>
      <c r="P177" s="187"/>
    </row>
    <row r="178" spans="1:16" x14ac:dyDescent="0.25">
      <c r="A178" s="187"/>
      <c r="B178" s="187"/>
      <c r="C178" s="187"/>
      <c r="D178" s="187"/>
      <c r="E178" s="187"/>
      <c r="F178" s="187"/>
      <c r="G178" s="187"/>
      <c r="H178" s="187"/>
      <c r="I178" s="187"/>
      <c r="J178" s="187"/>
      <c r="K178" s="187"/>
      <c r="L178" s="187"/>
      <c r="M178" s="187"/>
      <c r="N178" s="187"/>
      <c r="O178" s="187"/>
      <c r="P178" s="187"/>
    </row>
    <row r="179" spans="1:16" x14ac:dyDescent="0.25">
      <c r="A179" s="187"/>
      <c r="B179" s="187"/>
      <c r="C179" s="187"/>
      <c r="D179" s="187"/>
      <c r="E179" s="187"/>
      <c r="F179" s="187"/>
      <c r="G179" s="187"/>
      <c r="H179" s="187"/>
      <c r="I179" s="187"/>
      <c r="J179" s="187"/>
      <c r="K179" s="187"/>
      <c r="L179" s="187"/>
      <c r="M179" s="187"/>
      <c r="N179" s="187"/>
      <c r="O179" s="187"/>
      <c r="P179" s="187"/>
    </row>
    <row r="180" spans="1:16" x14ac:dyDescent="0.25">
      <c r="A180" s="187"/>
      <c r="B180" s="187"/>
      <c r="C180" s="187"/>
      <c r="D180" s="187"/>
      <c r="E180" s="187"/>
      <c r="F180" s="187"/>
      <c r="G180" s="187"/>
      <c r="H180" s="187"/>
      <c r="I180" s="187"/>
      <c r="J180" s="187"/>
      <c r="K180" s="187"/>
      <c r="L180" s="187"/>
      <c r="M180" s="187"/>
      <c r="N180" s="187"/>
      <c r="O180" s="187"/>
      <c r="P180" s="187"/>
    </row>
    <row r="181" spans="1:16" x14ac:dyDescent="0.25">
      <c r="A181" s="187"/>
      <c r="B181" s="187"/>
      <c r="C181" s="187"/>
      <c r="D181" s="187"/>
      <c r="E181" s="187"/>
      <c r="F181" s="187"/>
      <c r="G181" s="187"/>
      <c r="H181" s="187"/>
      <c r="I181" s="187"/>
      <c r="J181" s="187"/>
      <c r="K181" s="187"/>
      <c r="L181" s="187"/>
      <c r="M181" s="187"/>
      <c r="N181" s="187"/>
      <c r="O181" s="187"/>
      <c r="P181" s="187"/>
    </row>
    <row r="182" spans="1:16" x14ac:dyDescent="0.25">
      <c r="A182" s="187"/>
      <c r="B182" s="187"/>
      <c r="C182" s="187"/>
      <c r="D182" s="187"/>
      <c r="E182" s="187"/>
      <c r="F182" s="187"/>
      <c r="G182" s="187"/>
      <c r="H182" s="187"/>
      <c r="I182" s="187"/>
      <c r="J182" s="187"/>
      <c r="K182" s="187"/>
      <c r="L182" s="187"/>
      <c r="M182" s="187"/>
      <c r="N182" s="187"/>
      <c r="O182" s="187"/>
      <c r="P182" s="187"/>
    </row>
    <row r="183" spans="1:16" x14ac:dyDescent="0.25">
      <c r="A183" s="187"/>
      <c r="B183" s="187"/>
      <c r="C183" s="187"/>
      <c r="D183" s="187"/>
      <c r="E183" s="187"/>
      <c r="F183" s="187"/>
      <c r="G183" s="187"/>
      <c r="H183" s="187"/>
      <c r="I183" s="187"/>
      <c r="J183" s="187"/>
      <c r="K183" s="187"/>
      <c r="L183" s="187"/>
      <c r="M183" s="187"/>
      <c r="N183" s="187"/>
      <c r="O183" s="187"/>
      <c r="P183" s="187"/>
    </row>
    <row r="184" spans="1:16" x14ac:dyDescent="0.25">
      <c r="A184" s="187"/>
      <c r="B184" s="187"/>
      <c r="C184" s="187"/>
      <c r="D184" s="187"/>
      <c r="E184" s="187"/>
      <c r="F184" s="187"/>
      <c r="G184" s="187"/>
      <c r="H184" s="187"/>
      <c r="I184" s="187"/>
      <c r="J184" s="187"/>
      <c r="K184" s="187"/>
      <c r="L184" s="187"/>
      <c r="M184" s="187"/>
      <c r="N184" s="187"/>
      <c r="O184" s="187"/>
      <c r="P184" s="187"/>
    </row>
    <row r="185" spans="1:16" x14ac:dyDescent="0.25">
      <c r="A185" s="187"/>
      <c r="B185" s="187"/>
      <c r="C185" s="187"/>
      <c r="D185" s="187"/>
      <c r="E185" s="187"/>
      <c r="F185" s="187"/>
      <c r="G185" s="187"/>
      <c r="H185" s="187"/>
      <c r="I185" s="187"/>
      <c r="J185" s="187"/>
      <c r="K185" s="187"/>
      <c r="L185" s="187"/>
      <c r="M185" s="187"/>
      <c r="N185" s="187"/>
      <c r="O185" s="187"/>
      <c r="P185" s="187"/>
    </row>
    <row r="186" spans="1:16" x14ac:dyDescent="0.25">
      <c r="A186" s="187"/>
      <c r="B186" s="187"/>
      <c r="C186" s="187"/>
      <c r="D186" s="187"/>
      <c r="E186" s="187"/>
      <c r="F186" s="187"/>
      <c r="G186" s="187"/>
      <c r="H186" s="187"/>
      <c r="I186" s="187"/>
      <c r="J186" s="187"/>
      <c r="K186" s="187"/>
      <c r="L186" s="187"/>
      <c r="M186" s="187"/>
      <c r="N186" s="187"/>
      <c r="O186" s="187"/>
      <c r="P186" s="187"/>
    </row>
    <row r="187" spans="1:16" x14ac:dyDescent="0.25">
      <c r="A187" s="187"/>
      <c r="B187" s="187"/>
      <c r="C187" s="187"/>
      <c r="D187" s="187"/>
      <c r="E187" s="187"/>
      <c r="F187" s="187"/>
      <c r="G187" s="187"/>
      <c r="H187" s="187"/>
      <c r="I187" s="187"/>
      <c r="J187" s="187"/>
      <c r="K187" s="187"/>
      <c r="L187" s="187"/>
      <c r="M187" s="187"/>
      <c r="N187" s="187"/>
      <c r="O187" s="187"/>
      <c r="P187" s="187"/>
    </row>
    <row r="188" spans="1:16" x14ac:dyDescent="0.25">
      <c r="A188" s="187"/>
      <c r="B188" s="187"/>
      <c r="C188" s="187"/>
      <c r="D188" s="187"/>
      <c r="E188" s="187"/>
      <c r="F188" s="187"/>
      <c r="G188" s="187"/>
      <c r="H188" s="187"/>
      <c r="I188" s="187"/>
      <c r="J188" s="187"/>
      <c r="K188" s="187"/>
      <c r="L188" s="187"/>
      <c r="M188" s="187"/>
      <c r="N188" s="187"/>
      <c r="O188" s="187"/>
      <c r="P188" s="187"/>
    </row>
    <row r="189" spans="1:16" x14ac:dyDescent="0.25">
      <c r="A189" s="187"/>
      <c r="B189" s="187"/>
      <c r="C189" s="187"/>
      <c r="D189" s="187"/>
      <c r="E189" s="187"/>
      <c r="F189" s="187"/>
      <c r="G189" s="187"/>
      <c r="H189" s="187"/>
      <c r="I189" s="187"/>
      <c r="J189" s="187"/>
      <c r="K189" s="187"/>
      <c r="L189" s="187"/>
      <c r="M189" s="187"/>
      <c r="N189" s="187"/>
      <c r="O189" s="187"/>
      <c r="P189" s="187"/>
    </row>
    <row r="190" spans="1:16" x14ac:dyDescent="0.25">
      <c r="A190" s="187"/>
      <c r="B190" s="187"/>
      <c r="C190" s="187"/>
      <c r="D190" s="187"/>
      <c r="E190" s="187"/>
      <c r="F190" s="187"/>
      <c r="G190" s="187"/>
      <c r="H190" s="187"/>
      <c r="I190" s="187"/>
      <c r="J190" s="187"/>
      <c r="K190" s="187"/>
      <c r="L190" s="187"/>
      <c r="M190" s="187"/>
      <c r="N190" s="187"/>
      <c r="O190" s="187"/>
      <c r="P190" s="187"/>
    </row>
    <row r="191" spans="1:16" x14ac:dyDescent="0.25">
      <c r="A191" s="187"/>
      <c r="B191" s="187"/>
      <c r="C191" s="187"/>
      <c r="D191" s="187"/>
      <c r="E191" s="187"/>
      <c r="F191" s="187"/>
      <c r="G191" s="187"/>
      <c r="H191" s="187"/>
      <c r="I191" s="187"/>
      <c r="J191" s="187"/>
      <c r="K191" s="187"/>
      <c r="L191" s="187"/>
      <c r="M191" s="187"/>
      <c r="N191" s="187"/>
      <c r="O191" s="187"/>
      <c r="P191" s="187"/>
    </row>
    <row r="192" spans="1:16" x14ac:dyDescent="0.25">
      <c r="A192" s="187"/>
      <c r="B192" s="187"/>
      <c r="C192" s="187"/>
      <c r="D192" s="187"/>
      <c r="E192" s="187"/>
      <c r="F192" s="187"/>
      <c r="G192" s="187"/>
      <c r="H192" s="187"/>
      <c r="I192" s="187"/>
      <c r="J192" s="187"/>
      <c r="K192" s="187"/>
      <c r="L192" s="187"/>
      <c r="M192" s="187"/>
      <c r="N192" s="187"/>
      <c r="O192" s="187"/>
      <c r="P192" s="187"/>
    </row>
    <row r="193" spans="1:16" x14ac:dyDescent="0.25">
      <c r="A193" s="187"/>
      <c r="B193" s="187"/>
      <c r="C193" s="187"/>
      <c r="D193" s="187"/>
      <c r="E193" s="187"/>
      <c r="F193" s="187"/>
      <c r="G193" s="187"/>
      <c r="H193" s="187"/>
      <c r="I193" s="187"/>
      <c r="J193" s="187"/>
      <c r="K193" s="187"/>
      <c r="L193" s="187"/>
      <c r="M193" s="187"/>
      <c r="N193" s="187"/>
      <c r="O193" s="187"/>
      <c r="P193" s="187"/>
    </row>
    <row r="194" spans="1:16" x14ac:dyDescent="0.25">
      <c r="A194" s="187"/>
      <c r="B194" s="187"/>
      <c r="C194" s="187"/>
      <c r="D194" s="187"/>
      <c r="E194" s="187"/>
      <c r="F194" s="187"/>
      <c r="G194" s="187"/>
      <c r="H194" s="187"/>
      <c r="I194" s="187"/>
      <c r="J194" s="187"/>
      <c r="K194" s="187"/>
      <c r="L194" s="187"/>
      <c r="M194" s="187"/>
      <c r="N194" s="187"/>
      <c r="O194" s="187"/>
      <c r="P194" s="187"/>
    </row>
    <row r="195" spans="1:16" x14ac:dyDescent="0.25">
      <c r="A195" s="187"/>
      <c r="B195" s="187"/>
      <c r="C195" s="187"/>
      <c r="D195" s="187"/>
      <c r="E195" s="187"/>
      <c r="F195" s="187"/>
      <c r="G195" s="187"/>
      <c r="H195" s="187"/>
      <c r="I195" s="187"/>
      <c r="J195" s="187"/>
      <c r="K195" s="187"/>
      <c r="L195" s="187"/>
      <c r="M195" s="187"/>
      <c r="N195" s="187"/>
      <c r="O195" s="187"/>
      <c r="P195" s="187"/>
    </row>
    <row r="196" spans="1:16" x14ac:dyDescent="0.25">
      <c r="A196" s="187"/>
      <c r="B196" s="187"/>
      <c r="C196" s="187"/>
      <c r="D196" s="187"/>
      <c r="E196" s="187"/>
      <c r="F196" s="187"/>
      <c r="G196" s="187"/>
      <c r="H196" s="187"/>
      <c r="I196" s="187"/>
      <c r="J196" s="187"/>
      <c r="K196" s="187"/>
      <c r="L196" s="187"/>
      <c r="M196" s="187"/>
      <c r="N196" s="187"/>
      <c r="O196" s="187"/>
      <c r="P196" s="187"/>
    </row>
    <row r="197" spans="1:16" x14ac:dyDescent="0.25">
      <c r="A197" s="187"/>
      <c r="B197" s="187"/>
      <c r="C197" s="187"/>
      <c r="D197" s="187"/>
      <c r="E197" s="187"/>
      <c r="F197" s="187"/>
      <c r="G197" s="187"/>
      <c r="H197" s="187"/>
      <c r="I197" s="187"/>
      <c r="J197" s="187"/>
      <c r="K197" s="187"/>
      <c r="L197" s="187"/>
      <c r="M197" s="187"/>
      <c r="N197" s="187"/>
      <c r="O197" s="187"/>
      <c r="P197" s="187"/>
    </row>
    <row r="198" spans="1:16" x14ac:dyDescent="0.25">
      <c r="A198" s="187"/>
      <c r="B198" s="187"/>
      <c r="C198" s="187"/>
      <c r="D198" s="187"/>
      <c r="E198" s="187"/>
      <c r="F198" s="187"/>
      <c r="G198" s="187"/>
      <c r="H198" s="187"/>
      <c r="I198" s="187"/>
      <c r="J198" s="187"/>
      <c r="K198" s="187"/>
      <c r="L198" s="187"/>
      <c r="M198" s="187"/>
      <c r="N198" s="187"/>
      <c r="O198" s="187"/>
      <c r="P198" s="187"/>
    </row>
    <row r="199" spans="1:16" x14ac:dyDescent="0.25">
      <c r="A199" s="187"/>
      <c r="B199" s="187"/>
      <c r="C199" s="187"/>
      <c r="D199" s="187"/>
      <c r="E199" s="187"/>
      <c r="F199" s="187"/>
      <c r="G199" s="187"/>
      <c r="H199" s="187"/>
      <c r="I199" s="187"/>
      <c r="J199" s="187"/>
      <c r="K199" s="187"/>
      <c r="L199" s="187"/>
      <c r="M199" s="187"/>
      <c r="N199" s="187"/>
      <c r="O199" s="187"/>
      <c r="P199" s="187"/>
    </row>
    <row r="200" spans="1:16" x14ac:dyDescent="0.25">
      <c r="A200" s="187"/>
      <c r="B200" s="187"/>
      <c r="C200" s="187"/>
      <c r="D200" s="187"/>
      <c r="E200" s="187"/>
      <c r="F200" s="187"/>
      <c r="G200" s="187"/>
      <c r="H200" s="187"/>
      <c r="I200" s="187"/>
      <c r="J200" s="187"/>
      <c r="K200" s="187"/>
      <c r="L200" s="187"/>
      <c r="M200" s="187"/>
      <c r="N200" s="187"/>
      <c r="O200" s="187"/>
      <c r="P200" s="187"/>
    </row>
    <row r="201" spans="1:16" x14ac:dyDescent="0.25">
      <c r="A201" s="187"/>
      <c r="B201" s="187"/>
      <c r="C201" s="187"/>
      <c r="D201" s="187"/>
      <c r="E201" s="187"/>
      <c r="F201" s="187"/>
      <c r="G201" s="187"/>
      <c r="H201" s="187"/>
      <c r="I201" s="187"/>
      <c r="J201" s="187"/>
      <c r="K201" s="187"/>
      <c r="L201" s="187"/>
      <c r="M201" s="187"/>
      <c r="N201" s="187"/>
      <c r="O201" s="187"/>
      <c r="P201" s="187"/>
    </row>
    <row r="202" spans="1:16" x14ac:dyDescent="0.25">
      <c r="A202" s="187"/>
      <c r="B202" s="187"/>
      <c r="C202" s="187"/>
      <c r="D202" s="187"/>
      <c r="E202" s="187"/>
      <c r="F202" s="187"/>
      <c r="G202" s="187"/>
      <c r="H202" s="187"/>
      <c r="I202" s="187"/>
      <c r="J202" s="187"/>
      <c r="K202" s="187"/>
      <c r="L202" s="187"/>
      <c r="M202" s="187"/>
      <c r="N202" s="187"/>
      <c r="O202" s="187"/>
      <c r="P202" s="187"/>
    </row>
    <row r="203" spans="1:16" x14ac:dyDescent="0.25">
      <c r="A203" s="187"/>
      <c r="B203" s="187"/>
      <c r="C203" s="187"/>
      <c r="D203" s="187"/>
      <c r="E203" s="187"/>
      <c r="F203" s="187"/>
      <c r="G203" s="187"/>
      <c r="H203" s="187"/>
      <c r="I203" s="187"/>
      <c r="J203" s="187"/>
      <c r="K203" s="187"/>
      <c r="L203" s="187"/>
      <c r="M203" s="187"/>
      <c r="N203" s="187"/>
      <c r="O203" s="187"/>
      <c r="P203" s="187"/>
    </row>
    <row r="204" spans="1:16" x14ac:dyDescent="0.25">
      <c r="A204" s="187"/>
      <c r="B204" s="187"/>
      <c r="C204" s="187"/>
      <c r="D204" s="187"/>
      <c r="E204" s="187"/>
      <c r="F204" s="187"/>
      <c r="G204" s="187"/>
      <c r="H204" s="187"/>
      <c r="I204" s="187"/>
      <c r="J204" s="187"/>
      <c r="K204" s="187"/>
      <c r="L204" s="187"/>
      <c r="M204" s="187"/>
      <c r="N204" s="187"/>
      <c r="O204" s="187"/>
      <c r="P204" s="187"/>
    </row>
    <row r="205" spans="1:16" x14ac:dyDescent="0.25">
      <c r="A205" s="187"/>
      <c r="B205" s="187"/>
      <c r="C205" s="187"/>
      <c r="D205" s="187"/>
      <c r="E205" s="187"/>
      <c r="F205" s="187"/>
      <c r="G205" s="187"/>
      <c r="H205" s="187"/>
      <c r="I205" s="187"/>
      <c r="J205" s="187"/>
      <c r="K205" s="187"/>
      <c r="L205" s="187"/>
      <c r="M205" s="187"/>
      <c r="N205" s="187"/>
      <c r="O205" s="187"/>
      <c r="P205" s="187"/>
    </row>
    <row r="206" spans="1:16" x14ac:dyDescent="0.25">
      <c r="A206" s="187"/>
      <c r="B206" s="187"/>
      <c r="C206" s="187"/>
      <c r="D206" s="187"/>
      <c r="E206" s="187"/>
      <c r="F206" s="187"/>
      <c r="G206" s="187"/>
      <c r="H206" s="187"/>
      <c r="I206" s="187"/>
      <c r="J206" s="187"/>
      <c r="K206" s="187"/>
      <c r="L206" s="187"/>
      <c r="M206" s="187"/>
      <c r="N206" s="187"/>
      <c r="O206" s="187"/>
      <c r="P206" s="187"/>
    </row>
    <row r="207" spans="1:16" x14ac:dyDescent="0.25">
      <c r="A207" s="187"/>
      <c r="B207" s="187"/>
      <c r="C207" s="187"/>
      <c r="D207" s="187"/>
      <c r="E207" s="187"/>
      <c r="F207" s="187"/>
      <c r="G207" s="187"/>
      <c r="H207" s="187"/>
      <c r="I207" s="187"/>
      <c r="J207" s="187"/>
      <c r="K207" s="187"/>
      <c r="L207" s="187"/>
      <c r="M207" s="187"/>
      <c r="N207" s="187"/>
      <c r="O207" s="187"/>
      <c r="P207" s="187"/>
    </row>
    <row r="208" spans="1:16" x14ac:dyDescent="0.25">
      <c r="A208" s="187"/>
      <c r="B208" s="187"/>
      <c r="C208" s="187"/>
      <c r="D208" s="187"/>
      <c r="E208" s="187"/>
      <c r="F208" s="187"/>
      <c r="G208" s="187"/>
      <c r="H208" s="187"/>
      <c r="I208" s="187"/>
      <c r="J208" s="187"/>
      <c r="K208" s="187"/>
      <c r="L208" s="187"/>
      <c r="M208" s="187"/>
      <c r="N208" s="187"/>
      <c r="O208" s="187"/>
      <c r="P208" s="187"/>
    </row>
    <row r="209" spans="1:16" x14ac:dyDescent="0.25">
      <c r="A209" s="187"/>
      <c r="B209" s="187"/>
      <c r="C209" s="187"/>
      <c r="D209" s="187"/>
      <c r="E209" s="187"/>
      <c r="F209" s="187"/>
      <c r="G209" s="187"/>
      <c r="H209" s="187"/>
      <c r="I209" s="187"/>
      <c r="J209" s="187"/>
      <c r="K209" s="187"/>
      <c r="L209" s="187"/>
      <c r="M209" s="187"/>
      <c r="N209" s="187"/>
      <c r="O209" s="187"/>
      <c r="P209" s="187"/>
    </row>
    <row r="210" spans="1:16" x14ac:dyDescent="0.25">
      <c r="A210" s="187"/>
      <c r="B210" s="187"/>
      <c r="C210" s="187"/>
      <c r="D210" s="187"/>
      <c r="E210" s="187"/>
      <c r="F210" s="187"/>
      <c r="G210" s="187"/>
      <c r="H210" s="187"/>
      <c r="I210" s="187"/>
      <c r="J210" s="187"/>
      <c r="K210" s="187"/>
      <c r="L210" s="187"/>
      <c r="M210" s="187"/>
      <c r="N210" s="187"/>
      <c r="O210" s="187"/>
      <c r="P210" s="187"/>
    </row>
    <row r="211" spans="1:16" x14ac:dyDescent="0.25">
      <c r="A211" s="187"/>
      <c r="B211" s="187"/>
      <c r="C211" s="187"/>
      <c r="D211" s="187"/>
      <c r="E211" s="187"/>
      <c r="F211" s="187"/>
      <c r="G211" s="187"/>
      <c r="H211" s="187"/>
      <c r="I211" s="187"/>
      <c r="J211" s="187"/>
      <c r="K211" s="187"/>
      <c r="L211" s="187"/>
      <c r="M211" s="187"/>
      <c r="N211" s="187"/>
      <c r="O211" s="187"/>
      <c r="P211" s="187"/>
    </row>
    <row r="212" spans="1:16" x14ac:dyDescent="0.25">
      <c r="A212" s="187"/>
      <c r="B212" s="187"/>
      <c r="C212" s="187"/>
      <c r="D212" s="187"/>
      <c r="E212" s="187"/>
      <c r="F212" s="187"/>
      <c r="G212" s="187"/>
      <c r="H212" s="187"/>
      <c r="I212" s="187"/>
      <c r="J212" s="187"/>
      <c r="K212" s="187"/>
      <c r="L212" s="187"/>
      <c r="M212" s="187"/>
      <c r="N212" s="187"/>
      <c r="O212" s="187"/>
      <c r="P212" s="187"/>
    </row>
    <row r="213" spans="1:16" x14ac:dyDescent="0.25">
      <c r="A213" s="187"/>
      <c r="B213" s="187"/>
      <c r="C213" s="187"/>
      <c r="D213" s="187"/>
      <c r="E213" s="187"/>
      <c r="F213" s="187"/>
      <c r="G213" s="187"/>
      <c r="H213" s="187"/>
      <c r="I213" s="187"/>
      <c r="J213" s="187"/>
      <c r="K213" s="187"/>
      <c r="L213" s="187"/>
      <c r="M213" s="187"/>
      <c r="N213" s="187"/>
      <c r="O213" s="187"/>
      <c r="P213" s="187"/>
    </row>
    <row r="214" spans="1:16" x14ac:dyDescent="0.25">
      <c r="A214" s="187"/>
      <c r="B214" s="187"/>
      <c r="C214" s="187"/>
      <c r="D214" s="187"/>
      <c r="E214" s="187"/>
      <c r="F214" s="187"/>
      <c r="G214" s="187"/>
      <c r="H214" s="187"/>
      <c r="I214" s="187"/>
      <c r="J214" s="187"/>
      <c r="K214" s="187"/>
      <c r="L214" s="187"/>
      <c r="M214" s="187"/>
      <c r="N214" s="187"/>
      <c r="O214" s="187"/>
      <c r="P214" s="187"/>
    </row>
    <row r="215" spans="1:16" x14ac:dyDescent="0.25">
      <c r="A215" s="187"/>
      <c r="B215" s="187"/>
      <c r="C215" s="187"/>
      <c r="D215" s="187"/>
      <c r="E215" s="187"/>
      <c r="F215" s="187"/>
      <c r="G215" s="187"/>
      <c r="H215" s="187"/>
      <c r="I215" s="187"/>
      <c r="J215" s="187"/>
      <c r="K215" s="187"/>
      <c r="L215" s="187"/>
      <c r="M215" s="187"/>
      <c r="N215" s="187"/>
      <c r="O215" s="187"/>
      <c r="P215" s="187"/>
    </row>
    <row r="216" spans="1:16" x14ac:dyDescent="0.25">
      <c r="A216" s="187"/>
      <c r="B216" s="187"/>
      <c r="C216" s="187"/>
      <c r="D216" s="187"/>
      <c r="E216" s="187"/>
      <c r="F216" s="187"/>
      <c r="G216" s="187"/>
      <c r="H216" s="187"/>
      <c r="I216" s="187"/>
      <c r="J216" s="187"/>
      <c r="K216" s="187"/>
      <c r="L216" s="187"/>
      <c r="M216" s="187"/>
      <c r="N216" s="187"/>
      <c r="O216" s="187"/>
      <c r="P216" s="187"/>
    </row>
    <row r="217" spans="1:16" x14ac:dyDescent="0.25">
      <c r="A217" s="187"/>
      <c r="B217" s="187"/>
      <c r="C217" s="187"/>
      <c r="D217" s="187"/>
      <c r="E217" s="187"/>
      <c r="F217" s="187"/>
      <c r="G217" s="187"/>
      <c r="H217" s="187"/>
      <c r="I217" s="187"/>
      <c r="J217" s="187"/>
      <c r="K217" s="187"/>
      <c r="L217" s="187"/>
      <c r="M217" s="187"/>
      <c r="N217" s="187"/>
      <c r="O217" s="187"/>
      <c r="P217" s="187"/>
    </row>
    <row r="218" spans="1:16" x14ac:dyDescent="0.25">
      <c r="A218" s="187"/>
      <c r="B218" s="187"/>
      <c r="C218" s="187"/>
      <c r="D218" s="187"/>
      <c r="E218" s="187"/>
      <c r="F218" s="187"/>
      <c r="G218" s="187"/>
      <c r="H218" s="187"/>
      <c r="I218" s="187"/>
      <c r="J218" s="187"/>
      <c r="K218" s="187"/>
      <c r="L218" s="187"/>
      <c r="M218" s="187"/>
      <c r="N218" s="187"/>
      <c r="O218" s="187"/>
      <c r="P218" s="187"/>
    </row>
    <row r="219" spans="1:16" x14ac:dyDescent="0.25">
      <c r="A219" s="187"/>
      <c r="B219" s="187"/>
      <c r="C219" s="187"/>
      <c r="D219" s="187"/>
      <c r="E219" s="187"/>
      <c r="F219" s="187"/>
      <c r="G219" s="187"/>
      <c r="H219" s="187"/>
      <c r="I219" s="187"/>
      <c r="J219" s="187"/>
      <c r="K219" s="187"/>
      <c r="L219" s="187"/>
      <c r="M219" s="187"/>
      <c r="N219" s="187"/>
      <c r="O219" s="187"/>
      <c r="P219" s="187"/>
    </row>
    <row r="220" spans="1:16" x14ac:dyDescent="0.25">
      <c r="A220" s="187"/>
      <c r="B220" s="187"/>
      <c r="C220" s="187"/>
      <c r="D220" s="187"/>
      <c r="E220" s="187"/>
      <c r="F220" s="187"/>
      <c r="G220" s="187"/>
      <c r="H220" s="187"/>
      <c r="I220" s="187"/>
      <c r="J220" s="187"/>
      <c r="K220" s="187"/>
      <c r="L220" s="187"/>
      <c r="M220" s="187"/>
      <c r="N220" s="187"/>
      <c r="O220" s="187"/>
      <c r="P220" s="187"/>
    </row>
    <row r="221" spans="1:16" x14ac:dyDescent="0.25">
      <c r="A221" s="187"/>
      <c r="B221" s="187"/>
      <c r="C221" s="187"/>
      <c r="D221" s="187"/>
      <c r="E221" s="187"/>
      <c r="F221" s="187"/>
      <c r="G221" s="187"/>
      <c r="H221" s="187"/>
      <c r="I221" s="187"/>
      <c r="J221" s="187"/>
      <c r="K221" s="187"/>
      <c r="L221" s="187"/>
      <c r="M221" s="187"/>
      <c r="N221" s="187"/>
      <c r="O221" s="187"/>
      <c r="P221" s="187"/>
    </row>
    <row r="222" spans="1:16" x14ac:dyDescent="0.25">
      <c r="A222" s="187"/>
      <c r="B222" s="187"/>
      <c r="C222" s="187"/>
      <c r="D222" s="187"/>
      <c r="E222" s="187"/>
      <c r="F222" s="187"/>
      <c r="G222" s="187"/>
      <c r="H222" s="187"/>
      <c r="I222" s="187"/>
      <c r="J222" s="187"/>
      <c r="K222" s="187"/>
      <c r="L222" s="187"/>
      <c r="M222" s="187"/>
      <c r="N222" s="187"/>
      <c r="O222" s="187"/>
      <c r="P222" s="187"/>
    </row>
    <row r="223" spans="1:16" x14ac:dyDescent="0.25">
      <c r="A223" s="187"/>
      <c r="B223" s="187"/>
      <c r="C223" s="187"/>
      <c r="D223" s="187"/>
      <c r="E223" s="187"/>
      <c r="F223" s="187"/>
      <c r="G223" s="187"/>
      <c r="H223" s="187"/>
      <c r="I223" s="187"/>
      <c r="J223" s="187"/>
      <c r="K223" s="187"/>
      <c r="L223" s="187"/>
      <c r="M223" s="187"/>
      <c r="N223" s="187"/>
      <c r="O223" s="187"/>
      <c r="P223" s="187"/>
    </row>
    <row r="224" spans="1:16" x14ac:dyDescent="0.25">
      <c r="A224" s="187"/>
      <c r="B224" s="187"/>
      <c r="C224" s="187"/>
      <c r="D224" s="187"/>
      <c r="E224" s="187"/>
      <c r="F224" s="187"/>
      <c r="G224" s="187"/>
      <c r="H224" s="187"/>
      <c r="I224" s="187"/>
      <c r="J224" s="187"/>
      <c r="K224" s="187"/>
      <c r="L224" s="187"/>
      <c r="M224" s="187"/>
      <c r="N224" s="187"/>
      <c r="O224" s="187"/>
      <c r="P224" s="187"/>
    </row>
    <row r="225" spans="1:16" x14ac:dyDescent="0.25">
      <c r="A225" s="187"/>
      <c r="B225" s="187"/>
      <c r="C225" s="187"/>
      <c r="D225" s="187"/>
      <c r="E225" s="187"/>
      <c r="F225" s="187"/>
      <c r="G225" s="187"/>
      <c r="H225" s="187"/>
      <c r="I225" s="187"/>
      <c r="J225" s="187"/>
      <c r="K225" s="187"/>
      <c r="L225" s="187"/>
      <c r="M225" s="187"/>
      <c r="N225" s="187"/>
      <c r="O225" s="187"/>
      <c r="P225" s="187"/>
    </row>
    <row r="226" spans="1:16" x14ac:dyDescent="0.25">
      <c r="A226" s="187"/>
      <c r="B226" s="187"/>
      <c r="C226" s="187"/>
      <c r="D226" s="187"/>
      <c r="E226" s="187"/>
      <c r="F226" s="187"/>
      <c r="G226" s="187"/>
      <c r="H226" s="187"/>
      <c r="I226" s="187"/>
      <c r="J226" s="187"/>
      <c r="K226" s="187"/>
      <c r="L226" s="187"/>
      <c r="M226" s="187"/>
      <c r="N226" s="187"/>
      <c r="O226" s="187"/>
      <c r="P226" s="187"/>
    </row>
    <row r="227" spans="1:16" x14ac:dyDescent="0.25">
      <c r="A227" s="187"/>
      <c r="B227" s="187"/>
      <c r="C227" s="187"/>
      <c r="D227" s="187"/>
      <c r="E227" s="187"/>
      <c r="F227" s="187"/>
      <c r="G227" s="187"/>
      <c r="H227" s="187"/>
      <c r="I227" s="187"/>
      <c r="J227" s="187"/>
      <c r="K227" s="187"/>
      <c r="L227" s="187"/>
      <c r="M227" s="187"/>
      <c r="N227" s="187"/>
      <c r="O227" s="187"/>
      <c r="P227" s="187"/>
    </row>
    <row r="228" spans="1:16" x14ac:dyDescent="0.25">
      <c r="A228" s="187"/>
      <c r="B228" s="187"/>
      <c r="C228" s="187"/>
      <c r="D228" s="187"/>
      <c r="E228" s="187"/>
      <c r="F228" s="187"/>
      <c r="G228" s="187"/>
      <c r="H228" s="187"/>
      <c r="I228" s="187"/>
      <c r="J228" s="187"/>
      <c r="K228" s="187"/>
      <c r="L228" s="187"/>
      <c r="M228" s="187"/>
      <c r="N228" s="187"/>
      <c r="O228" s="187"/>
      <c r="P228" s="187"/>
    </row>
    <row r="229" spans="1:16" x14ac:dyDescent="0.25">
      <c r="A229" s="187"/>
      <c r="B229" s="187"/>
      <c r="C229" s="187"/>
      <c r="D229" s="187"/>
      <c r="E229" s="187"/>
      <c r="F229" s="187"/>
      <c r="G229" s="187"/>
      <c r="H229" s="187"/>
      <c r="I229" s="187"/>
      <c r="J229" s="187"/>
      <c r="K229" s="187"/>
      <c r="L229" s="187"/>
      <c r="M229" s="187"/>
      <c r="N229" s="187"/>
      <c r="O229" s="187"/>
      <c r="P229" s="187"/>
    </row>
    <row r="230" spans="1:16" x14ac:dyDescent="0.25">
      <c r="A230" s="187"/>
      <c r="B230" s="187"/>
      <c r="C230" s="187"/>
      <c r="D230" s="187"/>
      <c r="E230" s="187"/>
      <c r="F230" s="187"/>
      <c r="G230" s="187"/>
      <c r="H230" s="187"/>
      <c r="I230" s="187"/>
      <c r="J230" s="187"/>
      <c r="K230" s="187"/>
      <c r="L230" s="187"/>
      <c r="M230" s="187"/>
      <c r="N230" s="187"/>
      <c r="O230" s="187"/>
      <c r="P230" s="187"/>
    </row>
    <row r="231" spans="1:16" x14ac:dyDescent="0.25">
      <c r="A231" s="187"/>
      <c r="B231" s="187"/>
      <c r="C231" s="187"/>
      <c r="D231" s="187"/>
      <c r="E231" s="187"/>
      <c r="F231" s="187"/>
      <c r="G231" s="187"/>
      <c r="H231" s="187"/>
      <c r="I231" s="187"/>
      <c r="J231" s="187"/>
      <c r="K231" s="187"/>
      <c r="L231" s="187"/>
      <c r="M231" s="187"/>
      <c r="N231" s="187"/>
      <c r="O231" s="187"/>
      <c r="P231" s="187"/>
    </row>
    <row r="232" spans="1:16" x14ac:dyDescent="0.25">
      <c r="A232" s="187"/>
      <c r="B232" s="187"/>
      <c r="C232" s="187"/>
      <c r="D232" s="187"/>
      <c r="E232" s="187"/>
      <c r="F232" s="187"/>
      <c r="G232" s="187"/>
      <c r="H232" s="187"/>
      <c r="I232" s="187"/>
      <c r="J232" s="187"/>
      <c r="K232" s="187"/>
      <c r="L232" s="187"/>
      <c r="M232" s="187"/>
      <c r="N232" s="187"/>
      <c r="O232" s="187"/>
      <c r="P232" s="187"/>
    </row>
    <row r="233" spans="1:16" x14ac:dyDescent="0.25">
      <c r="A233" s="187"/>
      <c r="B233" s="187"/>
      <c r="C233" s="187"/>
      <c r="D233" s="187"/>
      <c r="E233" s="187"/>
      <c r="F233" s="187"/>
      <c r="G233" s="187"/>
      <c r="H233" s="187"/>
      <c r="I233" s="187"/>
      <c r="J233" s="187"/>
      <c r="K233" s="187"/>
      <c r="L233" s="187"/>
      <c r="M233" s="187"/>
      <c r="N233" s="187"/>
      <c r="O233" s="187"/>
      <c r="P233" s="187"/>
    </row>
    <row r="234" spans="1:16" x14ac:dyDescent="0.25">
      <c r="A234" s="187"/>
      <c r="B234" s="187"/>
      <c r="C234" s="187"/>
      <c r="D234" s="187"/>
      <c r="E234" s="187"/>
      <c r="F234" s="187"/>
      <c r="G234" s="187"/>
      <c r="H234" s="187"/>
      <c r="I234" s="187"/>
      <c r="J234" s="187"/>
      <c r="K234" s="187"/>
      <c r="L234" s="187"/>
      <c r="M234" s="187"/>
      <c r="N234" s="187"/>
      <c r="O234" s="187"/>
      <c r="P234" s="187"/>
    </row>
    <row r="235" spans="1:16" x14ac:dyDescent="0.25">
      <c r="A235" s="187"/>
      <c r="B235" s="187"/>
      <c r="C235" s="187"/>
      <c r="D235" s="187"/>
      <c r="E235" s="187"/>
      <c r="F235" s="187"/>
      <c r="G235" s="187"/>
      <c r="H235" s="187"/>
      <c r="I235" s="187"/>
      <c r="J235" s="187"/>
      <c r="K235" s="187"/>
      <c r="L235" s="187"/>
      <c r="M235" s="187"/>
      <c r="N235" s="187"/>
      <c r="O235" s="187"/>
      <c r="P235" s="187"/>
    </row>
    <row r="236" spans="1:16" x14ac:dyDescent="0.25">
      <c r="A236" s="187"/>
      <c r="B236" s="187"/>
      <c r="C236" s="187"/>
      <c r="D236" s="187"/>
      <c r="E236" s="187"/>
      <c r="F236" s="187"/>
      <c r="G236" s="187"/>
      <c r="H236" s="187"/>
      <c r="I236" s="187"/>
      <c r="J236" s="187"/>
      <c r="K236" s="187"/>
      <c r="L236" s="187"/>
      <c r="M236" s="187"/>
      <c r="N236" s="187"/>
      <c r="O236" s="187"/>
      <c r="P236" s="187"/>
    </row>
    <row r="237" spans="1:16" x14ac:dyDescent="0.25">
      <c r="A237" s="187"/>
      <c r="B237" s="187"/>
      <c r="C237" s="187"/>
      <c r="D237" s="187"/>
      <c r="E237" s="187"/>
      <c r="F237" s="187"/>
      <c r="G237" s="187"/>
      <c r="H237" s="187"/>
      <c r="I237" s="187"/>
      <c r="J237" s="187"/>
      <c r="K237" s="187"/>
      <c r="L237" s="187"/>
      <c r="M237" s="187"/>
      <c r="N237" s="187"/>
      <c r="O237" s="187"/>
      <c r="P237" s="187"/>
    </row>
    <row r="238" spans="1:16" x14ac:dyDescent="0.25">
      <c r="A238" s="187"/>
      <c r="B238" s="187"/>
      <c r="C238" s="187"/>
      <c r="D238" s="187"/>
      <c r="E238" s="187"/>
      <c r="F238" s="187"/>
      <c r="G238" s="187"/>
      <c r="H238" s="187"/>
      <c r="I238" s="187"/>
      <c r="J238" s="187"/>
      <c r="K238" s="187"/>
      <c r="L238" s="187"/>
      <c r="M238" s="187"/>
      <c r="N238" s="187"/>
      <c r="O238" s="187"/>
      <c r="P238" s="187"/>
    </row>
    <row r="239" spans="1:16" x14ac:dyDescent="0.25">
      <c r="A239" s="187"/>
      <c r="B239" s="187"/>
      <c r="C239" s="187"/>
      <c r="D239" s="187"/>
      <c r="E239" s="187"/>
      <c r="F239" s="187"/>
      <c r="G239" s="187"/>
      <c r="H239" s="187"/>
      <c r="I239" s="187"/>
      <c r="J239" s="187"/>
      <c r="K239" s="187"/>
      <c r="L239" s="187"/>
      <c r="M239" s="187"/>
      <c r="N239" s="187"/>
      <c r="O239" s="187"/>
      <c r="P239" s="187"/>
    </row>
    <row r="240" spans="1:16" x14ac:dyDescent="0.25">
      <c r="A240" s="187"/>
      <c r="B240" s="187"/>
      <c r="C240" s="187"/>
      <c r="D240" s="187"/>
      <c r="E240" s="187"/>
      <c r="F240" s="187"/>
      <c r="G240" s="187"/>
      <c r="H240" s="187"/>
      <c r="I240" s="187"/>
      <c r="J240" s="187"/>
      <c r="K240" s="187"/>
      <c r="L240" s="187"/>
      <c r="M240" s="187"/>
      <c r="N240" s="187"/>
      <c r="O240" s="187"/>
      <c r="P240" s="187"/>
    </row>
    <row r="241" spans="1:16" x14ac:dyDescent="0.25">
      <c r="A241" s="187"/>
      <c r="B241" s="187"/>
      <c r="C241" s="187"/>
      <c r="D241" s="187"/>
      <c r="E241" s="187"/>
      <c r="F241" s="187"/>
      <c r="G241" s="187"/>
      <c r="H241" s="187"/>
      <c r="I241" s="187"/>
      <c r="J241" s="187"/>
      <c r="K241" s="187"/>
      <c r="L241" s="187"/>
      <c r="M241" s="187"/>
      <c r="N241" s="187"/>
      <c r="O241" s="187"/>
      <c r="P241" s="187"/>
    </row>
    <row r="242" spans="1:16" x14ac:dyDescent="0.25">
      <c r="A242" s="187"/>
      <c r="B242" s="187"/>
      <c r="C242" s="187"/>
      <c r="D242" s="187"/>
      <c r="E242" s="187"/>
      <c r="F242" s="187"/>
      <c r="G242" s="187"/>
      <c r="H242" s="187"/>
      <c r="I242" s="187"/>
      <c r="J242" s="187"/>
      <c r="K242" s="187"/>
      <c r="L242" s="187"/>
      <c r="M242" s="187"/>
      <c r="N242" s="187"/>
      <c r="O242" s="187"/>
      <c r="P242" s="187"/>
    </row>
    <row r="243" spans="1:16" x14ac:dyDescent="0.25">
      <c r="A243" s="187"/>
      <c r="B243" s="187"/>
      <c r="C243" s="187"/>
      <c r="D243" s="187"/>
      <c r="E243" s="187"/>
      <c r="F243" s="187"/>
      <c r="G243" s="187"/>
      <c r="H243" s="187"/>
      <c r="I243" s="187"/>
      <c r="J243" s="187"/>
      <c r="K243" s="187"/>
      <c r="L243" s="187"/>
      <c r="M243" s="187"/>
      <c r="N243" s="187"/>
      <c r="O243" s="187"/>
      <c r="P243" s="187"/>
    </row>
    <row r="244" spans="1:16" x14ac:dyDescent="0.25">
      <c r="A244" s="187"/>
      <c r="B244" s="187"/>
      <c r="C244" s="187"/>
      <c r="D244" s="187"/>
      <c r="E244" s="187"/>
      <c r="F244" s="187"/>
      <c r="G244" s="187"/>
      <c r="H244" s="187"/>
      <c r="I244" s="187"/>
      <c r="J244" s="187"/>
      <c r="K244" s="187"/>
      <c r="L244" s="187"/>
      <c r="M244" s="187"/>
      <c r="N244" s="187"/>
      <c r="O244" s="187"/>
      <c r="P244" s="187"/>
    </row>
    <row r="245" spans="1:16" x14ac:dyDescent="0.25">
      <c r="A245" s="187"/>
      <c r="B245" s="187"/>
      <c r="C245" s="187"/>
      <c r="D245" s="187"/>
      <c r="E245" s="187"/>
      <c r="F245" s="187"/>
      <c r="G245" s="187"/>
      <c r="H245" s="187"/>
      <c r="I245" s="187"/>
      <c r="J245" s="187"/>
      <c r="K245" s="187"/>
      <c r="L245" s="187"/>
      <c r="M245" s="187"/>
      <c r="N245" s="187"/>
      <c r="O245" s="187"/>
      <c r="P245" s="187"/>
    </row>
    <row r="246" spans="1:16" x14ac:dyDescent="0.25">
      <c r="A246" s="187"/>
      <c r="B246" s="187"/>
      <c r="C246" s="187"/>
      <c r="D246" s="187"/>
      <c r="E246" s="187"/>
      <c r="F246" s="187"/>
      <c r="G246" s="187"/>
      <c r="H246" s="187"/>
      <c r="I246" s="187"/>
      <c r="J246" s="187"/>
      <c r="K246" s="187"/>
      <c r="L246" s="187"/>
      <c r="M246" s="187"/>
      <c r="N246" s="187"/>
      <c r="O246" s="187"/>
      <c r="P246" s="187"/>
    </row>
    <row r="247" spans="1:16" x14ac:dyDescent="0.25">
      <c r="A247" s="187"/>
      <c r="B247" s="187"/>
      <c r="C247" s="187"/>
      <c r="D247" s="187"/>
      <c r="E247" s="187"/>
      <c r="F247" s="187"/>
      <c r="G247" s="187"/>
      <c r="H247" s="187"/>
      <c r="I247" s="187"/>
      <c r="J247" s="187"/>
      <c r="K247" s="187"/>
      <c r="L247" s="187"/>
      <c r="M247" s="187"/>
      <c r="N247" s="187"/>
      <c r="O247" s="187"/>
      <c r="P247" s="187"/>
    </row>
    <row r="248" spans="1:16" x14ac:dyDescent="0.25">
      <c r="A248" s="187"/>
      <c r="B248" s="187"/>
      <c r="C248" s="187"/>
      <c r="D248" s="187"/>
      <c r="E248" s="187"/>
      <c r="F248" s="187"/>
      <c r="G248" s="187"/>
      <c r="H248" s="187"/>
      <c r="I248" s="187"/>
      <c r="J248" s="187"/>
      <c r="K248" s="187"/>
      <c r="L248" s="187"/>
      <c r="M248" s="187"/>
      <c r="N248" s="187"/>
      <c r="O248" s="187"/>
      <c r="P248" s="187"/>
    </row>
    <row r="249" spans="1:16" x14ac:dyDescent="0.25">
      <c r="A249" s="187"/>
      <c r="B249" s="187"/>
      <c r="C249" s="187"/>
      <c r="D249" s="187"/>
      <c r="E249" s="187"/>
      <c r="F249" s="187"/>
      <c r="G249" s="187"/>
      <c r="H249" s="187"/>
      <c r="I249" s="187"/>
      <c r="J249" s="187"/>
      <c r="K249" s="187"/>
      <c r="L249" s="187"/>
      <c r="M249" s="187"/>
      <c r="N249" s="187"/>
      <c r="O249" s="187"/>
      <c r="P249" s="187"/>
    </row>
    <row r="250" spans="1:16" x14ac:dyDescent="0.25">
      <c r="A250" s="187"/>
      <c r="B250" s="187"/>
      <c r="C250" s="187"/>
      <c r="D250" s="187"/>
      <c r="E250" s="187"/>
      <c r="F250" s="187"/>
      <c r="G250" s="187"/>
      <c r="H250" s="187"/>
      <c r="I250" s="187"/>
      <c r="J250" s="187"/>
      <c r="K250" s="187"/>
      <c r="L250" s="187"/>
      <c r="M250" s="187"/>
      <c r="N250" s="187"/>
      <c r="O250" s="187"/>
      <c r="P250" s="187"/>
    </row>
    <row r="251" spans="1:16" x14ac:dyDescent="0.25">
      <c r="A251" s="187"/>
      <c r="B251" s="187"/>
      <c r="C251" s="187"/>
      <c r="D251" s="187"/>
      <c r="E251" s="187"/>
      <c r="F251" s="187"/>
      <c r="G251" s="187"/>
      <c r="H251" s="187"/>
      <c r="I251" s="187"/>
      <c r="J251" s="187"/>
      <c r="K251" s="187"/>
      <c r="L251" s="187"/>
      <c r="M251" s="187"/>
      <c r="N251" s="187"/>
      <c r="O251" s="187"/>
      <c r="P251" s="187"/>
    </row>
    <row r="252" spans="1:16" x14ac:dyDescent="0.25">
      <c r="A252" s="187"/>
      <c r="B252" s="187"/>
      <c r="C252" s="187"/>
      <c r="D252" s="187"/>
      <c r="E252" s="187"/>
      <c r="F252" s="187"/>
      <c r="G252" s="187"/>
      <c r="H252" s="187"/>
      <c r="I252" s="187"/>
      <c r="J252" s="187"/>
      <c r="K252" s="187"/>
      <c r="L252" s="187"/>
      <c r="M252" s="187"/>
      <c r="N252" s="187"/>
      <c r="O252" s="187"/>
      <c r="P252" s="187"/>
    </row>
    <row r="253" spans="1:16" x14ac:dyDescent="0.25">
      <c r="A253" s="187"/>
      <c r="B253" s="187"/>
      <c r="C253" s="187"/>
      <c r="D253" s="187"/>
      <c r="E253" s="187"/>
      <c r="F253" s="187"/>
      <c r="G253" s="187"/>
      <c r="H253" s="187"/>
      <c r="I253" s="187"/>
      <c r="J253" s="187"/>
      <c r="K253" s="187"/>
      <c r="L253" s="187"/>
      <c r="M253" s="187"/>
      <c r="N253" s="187"/>
      <c r="O253" s="187"/>
      <c r="P253" s="187"/>
    </row>
    <row r="254" spans="1:16" x14ac:dyDescent="0.25">
      <c r="A254" s="187"/>
      <c r="B254" s="187"/>
      <c r="C254" s="187"/>
      <c r="D254" s="187"/>
      <c r="E254" s="187"/>
      <c r="F254" s="187"/>
      <c r="G254" s="187"/>
      <c r="H254" s="187"/>
      <c r="I254" s="187"/>
      <c r="J254" s="187"/>
      <c r="K254" s="187"/>
      <c r="L254" s="187"/>
      <c r="M254" s="187"/>
      <c r="N254" s="187"/>
      <c r="O254" s="187"/>
      <c r="P254" s="187"/>
    </row>
    <row r="255" spans="1:16" x14ac:dyDescent="0.25">
      <c r="A255" s="187"/>
      <c r="B255" s="187"/>
      <c r="C255" s="187"/>
      <c r="D255" s="187"/>
      <c r="E255" s="187"/>
      <c r="F255" s="187"/>
      <c r="G255" s="187"/>
      <c r="H255" s="187"/>
      <c r="I255" s="187"/>
      <c r="J255" s="187"/>
      <c r="K255" s="187"/>
      <c r="L255" s="187"/>
      <c r="M255" s="187"/>
      <c r="N255" s="187"/>
      <c r="O255" s="187"/>
      <c r="P255" s="187"/>
    </row>
    <row r="256" spans="1:16" x14ac:dyDescent="0.25">
      <c r="A256" s="187"/>
      <c r="B256" s="187"/>
      <c r="C256" s="187"/>
      <c r="D256" s="187"/>
      <c r="E256" s="187"/>
      <c r="F256" s="187"/>
      <c r="G256" s="187"/>
      <c r="H256" s="187"/>
      <c r="I256" s="187"/>
      <c r="J256" s="187"/>
      <c r="K256" s="187"/>
      <c r="L256" s="187"/>
      <c r="M256" s="187"/>
      <c r="N256" s="187"/>
      <c r="O256" s="187"/>
      <c r="P256" s="187"/>
    </row>
    <row r="257" spans="1:16" x14ac:dyDescent="0.25">
      <c r="A257" s="187"/>
      <c r="B257" s="187"/>
      <c r="C257" s="187"/>
      <c r="D257" s="187"/>
      <c r="E257" s="187"/>
      <c r="F257" s="187"/>
      <c r="G257" s="187"/>
      <c r="H257" s="187"/>
      <c r="I257" s="187"/>
      <c r="J257" s="187"/>
      <c r="K257" s="187"/>
      <c r="L257" s="187"/>
      <c r="M257" s="187"/>
      <c r="N257" s="187"/>
      <c r="O257" s="187"/>
      <c r="P257" s="187"/>
    </row>
    <row r="258" spans="1:16" x14ac:dyDescent="0.25">
      <c r="A258" s="187"/>
      <c r="B258" s="187"/>
      <c r="C258" s="187"/>
      <c r="D258" s="187"/>
      <c r="E258" s="187"/>
      <c r="F258" s="187"/>
      <c r="G258" s="187"/>
      <c r="H258" s="187"/>
      <c r="I258" s="187"/>
      <c r="J258" s="187"/>
      <c r="K258" s="187"/>
      <c r="L258" s="187"/>
      <c r="M258" s="187"/>
      <c r="N258" s="187"/>
      <c r="O258" s="187"/>
      <c r="P258" s="187"/>
    </row>
    <row r="259" spans="1:16" x14ac:dyDescent="0.25">
      <c r="A259" s="187"/>
      <c r="B259" s="187"/>
      <c r="C259" s="187"/>
      <c r="D259" s="187"/>
      <c r="E259" s="187"/>
      <c r="F259" s="187"/>
      <c r="G259" s="187"/>
      <c r="H259" s="187"/>
      <c r="I259" s="187"/>
      <c r="J259" s="187"/>
      <c r="K259" s="187"/>
      <c r="L259" s="187"/>
      <c r="M259" s="187"/>
      <c r="N259" s="187"/>
      <c r="O259" s="187"/>
      <c r="P259" s="187"/>
    </row>
    <row r="260" spans="1:16" x14ac:dyDescent="0.25">
      <c r="A260" s="187"/>
      <c r="B260" s="187"/>
      <c r="C260" s="187"/>
      <c r="D260" s="187"/>
      <c r="E260" s="187"/>
      <c r="F260" s="187"/>
      <c r="G260" s="187"/>
      <c r="H260" s="187"/>
      <c r="I260" s="187"/>
      <c r="J260" s="187"/>
      <c r="K260" s="187"/>
      <c r="L260" s="187"/>
      <c r="M260" s="187"/>
      <c r="N260" s="187"/>
      <c r="O260" s="187"/>
      <c r="P260" s="187"/>
    </row>
    <row r="261" spans="1:16" x14ac:dyDescent="0.25">
      <c r="A261" s="187"/>
      <c r="B261" s="187"/>
      <c r="C261" s="187"/>
      <c r="D261" s="187"/>
      <c r="E261" s="187"/>
      <c r="F261" s="187"/>
      <c r="G261" s="187"/>
      <c r="H261" s="187"/>
      <c r="I261" s="187"/>
      <c r="J261" s="187"/>
      <c r="K261" s="187"/>
      <c r="L261" s="187"/>
      <c r="M261" s="187"/>
      <c r="N261" s="187"/>
      <c r="O261" s="187"/>
      <c r="P261" s="187"/>
    </row>
    <row r="262" spans="1:16" x14ac:dyDescent="0.25">
      <c r="A262" s="187"/>
      <c r="B262" s="187"/>
      <c r="C262" s="187"/>
      <c r="D262" s="187"/>
      <c r="E262" s="187"/>
      <c r="F262" s="187"/>
      <c r="G262" s="187"/>
      <c r="H262" s="187"/>
      <c r="I262" s="187"/>
      <c r="J262" s="187"/>
      <c r="K262" s="187"/>
      <c r="L262" s="187"/>
      <c r="M262" s="187"/>
      <c r="N262" s="187"/>
      <c r="O262" s="187"/>
      <c r="P262" s="187"/>
    </row>
    <row r="263" spans="1:16" x14ac:dyDescent="0.25">
      <c r="A263" s="187"/>
      <c r="B263" s="187"/>
      <c r="C263" s="187"/>
      <c r="D263" s="187"/>
      <c r="E263" s="187"/>
      <c r="F263" s="187"/>
      <c r="G263" s="187"/>
      <c r="H263" s="187"/>
      <c r="I263" s="187"/>
      <c r="J263" s="187"/>
      <c r="K263" s="187"/>
      <c r="L263" s="187"/>
      <c r="M263" s="187"/>
      <c r="N263" s="187"/>
      <c r="O263" s="187"/>
      <c r="P263" s="187"/>
    </row>
    <row r="264" spans="1:16" x14ac:dyDescent="0.25">
      <c r="A264" s="187"/>
      <c r="B264" s="187"/>
      <c r="C264" s="187"/>
      <c r="D264" s="187"/>
      <c r="E264" s="187"/>
      <c r="F264" s="187"/>
      <c r="G264" s="187"/>
      <c r="H264" s="187"/>
      <c r="I264" s="187"/>
      <c r="J264" s="187"/>
      <c r="K264" s="187"/>
      <c r="L264" s="187"/>
      <c r="M264" s="187"/>
      <c r="N264" s="187"/>
      <c r="O264" s="187"/>
      <c r="P264" s="187"/>
    </row>
    <row r="265" spans="1:16" x14ac:dyDescent="0.25">
      <c r="A265" s="187"/>
      <c r="B265" s="187"/>
      <c r="C265" s="187"/>
      <c r="D265" s="187"/>
      <c r="E265" s="187"/>
      <c r="F265" s="187"/>
      <c r="G265" s="187"/>
      <c r="H265" s="187"/>
      <c r="I265" s="187"/>
      <c r="J265" s="187"/>
      <c r="K265" s="187"/>
      <c r="L265" s="187"/>
      <c r="M265" s="187"/>
      <c r="N265" s="187"/>
      <c r="O265" s="187"/>
      <c r="P265" s="187"/>
    </row>
    <row r="266" spans="1:16" x14ac:dyDescent="0.25">
      <c r="A266" s="187"/>
      <c r="B266" s="187"/>
      <c r="C266" s="187"/>
      <c r="D266" s="187"/>
      <c r="E266" s="187"/>
      <c r="F266" s="187"/>
      <c r="G266" s="187"/>
      <c r="H266" s="187"/>
      <c r="I266" s="187"/>
      <c r="J266" s="187"/>
      <c r="K266" s="187"/>
      <c r="L266" s="187"/>
      <c r="M266" s="187"/>
      <c r="N266" s="187"/>
      <c r="O266" s="187"/>
      <c r="P266" s="187"/>
    </row>
    <row r="267" spans="1:16" x14ac:dyDescent="0.25">
      <c r="A267" s="187"/>
      <c r="B267" s="187"/>
      <c r="C267" s="187"/>
      <c r="D267" s="187"/>
      <c r="E267" s="187"/>
      <c r="F267" s="187"/>
      <c r="G267" s="187"/>
      <c r="H267" s="187"/>
      <c r="I267" s="187"/>
      <c r="J267" s="187"/>
      <c r="K267" s="187"/>
      <c r="L267" s="187"/>
      <c r="M267" s="187"/>
      <c r="N267" s="187"/>
      <c r="O267" s="187"/>
      <c r="P267" s="187"/>
    </row>
    <row r="268" spans="1:16" x14ac:dyDescent="0.25">
      <c r="A268" s="187"/>
      <c r="B268" s="187"/>
      <c r="C268" s="187"/>
      <c r="D268" s="187"/>
      <c r="E268" s="187"/>
      <c r="F268" s="187"/>
      <c r="G268" s="187"/>
      <c r="H268" s="187"/>
      <c r="I268" s="187"/>
      <c r="J268" s="187"/>
      <c r="K268" s="187"/>
      <c r="L268" s="187"/>
      <c r="M268" s="187"/>
      <c r="N268" s="187"/>
      <c r="O268" s="187"/>
      <c r="P268" s="187"/>
    </row>
    <row r="269" spans="1:16" x14ac:dyDescent="0.25">
      <c r="A269" s="187"/>
      <c r="B269" s="187"/>
      <c r="C269" s="187"/>
      <c r="D269" s="187"/>
      <c r="E269" s="187"/>
      <c r="F269" s="187"/>
      <c r="G269" s="187"/>
      <c r="H269" s="187"/>
      <c r="I269" s="187"/>
      <c r="J269" s="187"/>
      <c r="K269" s="187"/>
      <c r="L269" s="187"/>
      <c r="M269" s="187"/>
      <c r="N269" s="187"/>
      <c r="O269" s="187"/>
      <c r="P269" s="187"/>
    </row>
    <row r="270" spans="1:16" x14ac:dyDescent="0.25">
      <c r="A270" s="187"/>
      <c r="B270" s="187"/>
      <c r="C270" s="187"/>
      <c r="D270" s="187"/>
      <c r="E270" s="187"/>
      <c r="F270" s="187"/>
      <c r="G270" s="187"/>
      <c r="H270" s="187"/>
      <c r="I270" s="187"/>
      <c r="J270" s="187"/>
      <c r="K270" s="187"/>
      <c r="L270" s="187"/>
      <c r="M270" s="187"/>
      <c r="N270" s="187"/>
      <c r="O270" s="187"/>
      <c r="P270" s="187"/>
    </row>
    <row r="271" spans="1:16" x14ac:dyDescent="0.25">
      <c r="A271" s="187"/>
      <c r="B271" s="187"/>
      <c r="C271" s="187"/>
      <c r="D271" s="187"/>
      <c r="E271" s="187"/>
      <c r="F271" s="187"/>
      <c r="G271" s="187"/>
      <c r="H271" s="187"/>
      <c r="I271" s="187"/>
      <c r="J271" s="187"/>
      <c r="K271" s="187"/>
      <c r="L271" s="187"/>
      <c r="M271" s="187"/>
      <c r="N271" s="187"/>
      <c r="O271" s="187"/>
      <c r="P271" s="187"/>
    </row>
    <row r="272" spans="1:16" x14ac:dyDescent="0.25">
      <c r="A272" s="187"/>
      <c r="B272" s="187"/>
      <c r="C272" s="187"/>
      <c r="D272" s="187"/>
      <c r="E272" s="187"/>
      <c r="F272" s="187"/>
      <c r="G272" s="187"/>
      <c r="H272" s="187"/>
      <c r="I272" s="187"/>
      <c r="J272" s="187"/>
      <c r="K272" s="187"/>
      <c r="L272" s="187"/>
      <c r="M272" s="187"/>
      <c r="N272" s="187"/>
      <c r="O272" s="187"/>
      <c r="P272" s="187"/>
    </row>
    <row r="273" spans="1:16" x14ac:dyDescent="0.25">
      <c r="A273" s="187"/>
      <c r="B273" s="187"/>
      <c r="C273" s="187"/>
      <c r="D273" s="187"/>
      <c r="E273" s="187"/>
      <c r="F273" s="187"/>
      <c r="G273" s="187"/>
      <c r="H273" s="187"/>
      <c r="I273" s="187"/>
      <c r="J273" s="187"/>
      <c r="K273" s="187"/>
      <c r="L273" s="187"/>
      <c r="M273" s="187"/>
      <c r="N273" s="187"/>
      <c r="O273" s="187"/>
      <c r="P273" s="187"/>
    </row>
    <row r="274" spans="1:16" x14ac:dyDescent="0.25">
      <c r="A274" s="187"/>
      <c r="B274" s="187"/>
      <c r="C274" s="187"/>
      <c r="D274" s="187"/>
      <c r="E274" s="187"/>
      <c r="F274" s="187"/>
      <c r="G274" s="187"/>
      <c r="H274" s="187"/>
      <c r="I274" s="187"/>
      <c r="J274" s="187"/>
      <c r="K274" s="187"/>
      <c r="L274" s="187"/>
      <c r="M274" s="187"/>
      <c r="N274" s="187"/>
      <c r="O274" s="187"/>
      <c r="P274" s="187"/>
    </row>
    <row r="275" spans="1:16" x14ac:dyDescent="0.25">
      <c r="A275" s="187"/>
      <c r="B275" s="187"/>
      <c r="C275" s="187"/>
      <c r="D275" s="187"/>
      <c r="E275" s="187"/>
      <c r="F275" s="187"/>
      <c r="G275" s="187"/>
      <c r="H275" s="187"/>
      <c r="I275" s="187"/>
      <c r="J275" s="187"/>
      <c r="K275" s="187"/>
      <c r="L275" s="187"/>
      <c r="M275" s="187"/>
      <c r="N275" s="187"/>
      <c r="O275" s="187"/>
      <c r="P275" s="187"/>
    </row>
    <row r="276" spans="1:16" x14ac:dyDescent="0.25">
      <c r="A276" s="187"/>
      <c r="B276" s="187"/>
      <c r="C276" s="187"/>
      <c r="D276" s="187"/>
      <c r="E276" s="187"/>
      <c r="F276" s="187"/>
      <c r="G276" s="187"/>
      <c r="H276" s="187"/>
      <c r="I276" s="187"/>
      <c r="J276" s="187"/>
      <c r="K276" s="187"/>
      <c r="L276" s="187"/>
      <c r="M276" s="187"/>
      <c r="N276" s="187"/>
      <c r="O276" s="187"/>
      <c r="P276" s="187"/>
    </row>
    <row r="277" spans="1:16" x14ac:dyDescent="0.25">
      <c r="A277" s="187"/>
      <c r="B277" s="187"/>
      <c r="C277" s="187"/>
      <c r="D277" s="187"/>
      <c r="E277" s="187"/>
      <c r="F277" s="187"/>
      <c r="G277" s="187"/>
      <c r="H277" s="187"/>
      <c r="I277" s="187"/>
      <c r="J277" s="187"/>
      <c r="K277" s="187"/>
      <c r="L277" s="187"/>
      <c r="M277" s="187"/>
      <c r="N277" s="187"/>
      <c r="O277" s="187"/>
      <c r="P277" s="187"/>
    </row>
    <row r="278" spans="1:16" x14ac:dyDescent="0.25">
      <c r="A278" s="187"/>
      <c r="B278" s="187"/>
      <c r="C278" s="187"/>
      <c r="D278" s="187"/>
      <c r="E278" s="187"/>
      <c r="F278" s="187"/>
      <c r="G278" s="187"/>
      <c r="H278" s="187"/>
      <c r="I278" s="187"/>
      <c r="J278" s="187"/>
      <c r="K278" s="187"/>
      <c r="L278" s="187"/>
      <c r="M278" s="187"/>
      <c r="N278" s="187"/>
      <c r="O278" s="187"/>
      <c r="P278" s="187"/>
    </row>
    <row r="279" spans="1:16" x14ac:dyDescent="0.25">
      <c r="A279" s="187"/>
      <c r="B279" s="187"/>
      <c r="C279" s="187"/>
      <c r="D279" s="187"/>
      <c r="E279" s="187"/>
      <c r="F279" s="187"/>
      <c r="G279" s="187"/>
      <c r="H279" s="187"/>
      <c r="I279" s="187"/>
      <c r="J279" s="187"/>
      <c r="K279" s="187"/>
      <c r="L279" s="187"/>
      <c r="M279" s="187"/>
      <c r="N279" s="187"/>
      <c r="O279" s="187"/>
      <c r="P279" s="187"/>
    </row>
    <row r="280" spans="1:16" x14ac:dyDescent="0.25">
      <c r="A280" s="187"/>
      <c r="B280" s="187"/>
      <c r="C280" s="187"/>
      <c r="D280" s="187"/>
      <c r="E280" s="187"/>
      <c r="F280" s="187"/>
      <c r="G280" s="187"/>
      <c r="H280" s="187"/>
      <c r="I280" s="187"/>
      <c r="J280" s="187"/>
      <c r="K280" s="187"/>
      <c r="L280" s="187"/>
      <c r="M280" s="187"/>
      <c r="N280" s="187"/>
      <c r="O280" s="187"/>
      <c r="P280" s="187"/>
    </row>
    <row r="281" spans="1:16" x14ac:dyDescent="0.25">
      <c r="A281" s="187"/>
      <c r="B281" s="187"/>
      <c r="C281" s="187"/>
      <c r="D281" s="187"/>
      <c r="E281" s="187"/>
      <c r="F281" s="187"/>
      <c r="G281" s="187"/>
      <c r="H281" s="187"/>
      <c r="I281" s="187"/>
      <c r="J281" s="187"/>
      <c r="K281" s="187"/>
      <c r="L281" s="187"/>
      <c r="M281" s="187"/>
      <c r="N281" s="187"/>
      <c r="O281" s="187"/>
      <c r="P281" s="187"/>
    </row>
    <row r="282" spans="1:16" x14ac:dyDescent="0.25">
      <c r="A282" s="187"/>
      <c r="B282" s="187"/>
      <c r="C282" s="187"/>
      <c r="D282" s="187"/>
      <c r="E282" s="187"/>
      <c r="F282" s="187"/>
      <c r="G282" s="187"/>
      <c r="H282" s="187"/>
      <c r="I282" s="187"/>
      <c r="J282" s="187"/>
      <c r="K282" s="187"/>
      <c r="L282" s="187"/>
      <c r="M282" s="187"/>
      <c r="N282" s="187"/>
      <c r="O282" s="187"/>
      <c r="P282" s="187"/>
    </row>
    <row r="283" spans="1:16" x14ac:dyDescent="0.25">
      <c r="A283" s="187"/>
      <c r="B283" s="187"/>
      <c r="C283" s="187"/>
      <c r="D283" s="187"/>
      <c r="E283" s="187"/>
      <c r="F283" s="187"/>
      <c r="G283" s="187"/>
      <c r="H283" s="187"/>
      <c r="I283" s="187"/>
      <c r="J283" s="187"/>
      <c r="K283" s="187"/>
      <c r="L283" s="187"/>
      <c r="M283" s="187"/>
      <c r="N283" s="187"/>
      <c r="O283" s="187"/>
      <c r="P283" s="187"/>
    </row>
    <row r="284" spans="1:16" x14ac:dyDescent="0.25">
      <c r="A284" s="187"/>
      <c r="B284" s="187"/>
      <c r="C284" s="187"/>
      <c r="D284" s="187"/>
      <c r="E284" s="187"/>
      <c r="F284" s="187"/>
      <c r="G284" s="187"/>
      <c r="H284" s="187"/>
      <c r="I284" s="187"/>
      <c r="J284" s="187"/>
      <c r="K284" s="187"/>
      <c r="L284" s="187"/>
      <c r="M284" s="187"/>
      <c r="N284" s="187"/>
      <c r="O284" s="187"/>
      <c r="P284" s="187"/>
    </row>
    <row r="285" spans="1:16" x14ac:dyDescent="0.25">
      <c r="A285" s="187"/>
      <c r="B285" s="187"/>
      <c r="C285" s="187"/>
      <c r="D285" s="187"/>
      <c r="E285" s="187"/>
      <c r="F285" s="187"/>
      <c r="G285" s="187"/>
      <c r="H285" s="187"/>
      <c r="I285" s="187"/>
      <c r="J285" s="187"/>
      <c r="K285" s="187"/>
      <c r="L285" s="187"/>
      <c r="M285" s="187"/>
      <c r="N285" s="187"/>
      <c r="O285" s="187"/>
      <c r="P285" s="187"/>
    </row>
    <row r="286" spans="1:16" x14ac:dyDescent="0.25">
      <c r="A286" s="187"/>
      <c r="B286" s="187"/>
      <c r="C286" s="187"/>
      <c r="D286" s="187"/>
      <c r="E286" s="187"/>
      <c r="F286" s="187"/>
      <c r="G286" s="187"/>
      <c r="H286" s="187"/>
      <c r="I286" s="187"/>
      <c r="J286" s="187"/>
      <c r="K286" s="187"/>
      <c r="L286" s="187"/>
      <c r="M286" s="187"/>
      <c r="N286" s="187"/>
      <c r="O286" s="187"/>
      <c r="P286" s="187"/>
    </row>
    <row r="287" spans="1:16" x14ac:dyDescent="0.25">
      <c r="A287" s="187"/>
      <c r="B287" s="187"/>
      <c r="C287" s="187"/>
      <c r="D287" s="187"/>
      <c r="E287" s="187"/>
      <c r="F287" s="187"/>
      <c r="G287" s="187"/>
      <c r="H287" s="187"/>
      <c r="I287" s="187"/>
      <c r="J287" s="187"/>
      <c r="K287" s="187"/>
      <c r="L287" s="187"/>
      <c r="M287" s="187"/>
      <c r="N287" s="187"/>
      <c r="O287" s="187"/>
      <c r="P287" s="187"/>
    </row>
    <row r="288" spans="1:16" x14ac:dyDescent="0.25">
      <c r="A288" s="187"/>
      <c r="B288" s="187"/>
      <c r="C288" s="187"/>
      <c r="D288" s="187"/>
      <c r="E288" s="187"/>
      <c r="F288" s="187"/>
      <c r="G288" s="187"/>
      <c r="H288" s="187"/>
      <c r="I288" s="187"/>
      <c r="J288" s="187"/>
      <c r="K288" s="187"/>
      <c r="L288" s="187"/>
      <c r="M288" s="187"/>
      <c r="N288" s="187"/>
      <c r="O288" s="187"/>
      <c r="P288" s="187"/>
    </row>
    <row r="289" spans="1:16" x14ac:dyDescent="0.25">
      <c r="A289" s="187"/>
      <c r="B289" s="187"/>
      <c r="C289" s="187"/>
      <c r="D289" s="187"/>
      <c r="E289" s="187"/>
      <c r="F289" s="187"/>
      <c r="G289" s="187"/>
      <c r="H289" s="187"/>
      <c r="I289" s="187"/>
      <c r="J289" s="187"/>
      <c r="K289" s="187"/>
      <c r="L289" s="187"/>
      <c r="M289" s="187"/>
      <c r="N289" s="187"/>
      <c r="O289" s="187"/>
      <c r="P289" s="187"/>
    </row>
    <row r="290" spans="1:16" x14ac:dyDescent="0.25">
      <c r="A290" s="187"/>
      <c r="B290" s="187"/>
      <c r="C290" s="187"/>
      <c r="D290" s="187"/>
      <c r="E290" s="187"/>
      <c r="F290" s="187"/>
      <c r="G290" s="187"/>
      <c r="H290" s="187"/>
      <c r="I290" s="187"/>
      <c r="J290" s="187"/>
      <c r="K290" s="187"/>
      <c r="L290" s="187"/>
      <c r="M290" s="187"/>
      <c r="N290" s="187"/>
      <c r="O290" s="187"/>
      <c r="P290" s="187"/>
    </row>
    <row r="291" spans="1:16" x14ac:dyDescent="0.25">
      <c r="A291" s="187"/>
      <c r="B291" s="187"/>
      <c r="C291" s="187"/>
      <c r="D291" s="187"/>
      <c r="E291" s="187"/>
      <c r="F291" s="187"/>
      <c r="G291" s="187"/>
      <c r="H291" s="187"/>
      <c r="I291" s="187"/>
      <c r="J291" s="187"/>
      <c r="K291" s="187"/>
      <c r="L291" s="187"/>
      <c r="M291" s="187"/>
      <c r="N291" s="187"/>
      <c r="O291" s="187"/>
      <c r="P291" s="187"/>
    </row>
    <row r="292" spans="1:16" x14ac:dyDescent="0.25">
      <c r="A292" s="187"/>
      <c r="B292" s="187"/>
      <c r="C292" s="187"/>
      <c r="D292" s="187"/>
      <c r="E292" s="187"/>
      <c r="F292" s="187"/>
      <c r="G292" s="187"/>
      <c r="H292" s="187"/>
      <c r="I292" s="187"/>
      <c r="J292" s="187"/>
      <c r="K292" s="187"/>
      <c r="L292" s="187"/>
      <c r="M292" s="187"/>
      <c r="N292" s="187"/>
      <c r="O292" s="187"/>
      <c r="P292" s="187"/>
    </row>
    <row r="293" spans="1:16" x14ac:dyDescent="0.25">
      <c r="A293" s="187"/>
      <c r="B293" s="187"/>
      <c r="C293" s="187"/>
      <c r="D293" s="187"/>
      <c r="E293" s="187"/>
      <c r="F293" s="187"/>
      <c r="G293" s="187"/>
      <c r="H293" s="187"/>
      <c r="I293" s="187"/>
      <c r="J293" s="187"/>
      <c r="K293" s="187"/>
      <c r="L293" s="187"/>
      <c r="M293" s="187"/>
      <c r="N293" s="187"/>
      <c r="O293" s="187"/>
      <c r="P293" s="187"/>
    </row>
    <row r="294" spans="1:16" x14ac:dyDescent="0.25">
      <c r="A294" s="187"/>
      <c r="B294" s="187"/>
      <c r="C294" s="187"/>
      <c r="D294" s="187"/>
      <c r="E294" s="187"/>
      <c r="F294" s="187"/>
      <c r="G294" s="187"/>
      <c r="H294" s="187"/>
      <c r="I294" s="187"/>
      <c r="J294" s="187"/>
      <c r="K294" s="187"/>
      <c r="L294" s="187"/>
      <c r="M294" s="187"/>
      <c r="N294" s="187"/>
      <c r="O294" s="187"/>
      <c r="P294" s="187"/>
    </row>
    <row r="295" spans="1:16" x14ac:dyDescent="0.25">
      <c r="A295" s="187"/>
      <c r="B295" s="187"/>
      <c r="C295" s="187"/>
      <c r="D295" s="187"/>
      <c r="E295" s="187"/>
      <c r="F295" s="187"/>
      <c r="G295" s="187"/>
      <c r="H295" s="187"/>
      <c r="I295" s="187"/>
      <c r="J295" s="187"/>
      <c r="K295" s="187"/>
      <c r="L295" s="187"/>
      <c r="M295" s="187"/>
      <c r="N295" s="187"/>
      <c r="O295" s="187"/>
      <c r="P295" s="187"/>
    </row>
    <row r="296" spans="1:16" x14ac:dyDescent="0.25">
      <c r="A296" s="187"/>
      <c r="B296" s="187"/>
      <c r="C296" s="187"/>
      <c r="D296" s="187"/>
      <c r="E296" s="187"/>
      <c r="F296" s="187"/>
      <c r="G296" s="187"/>
      <c r="H296" s="187"/>
      <c r="I296" s="187"/>
      <c r="J296" s="187"/>
      <c r="K296" s="187"/>
      <c r="L296" s="187"/>
      <c r="M296" s="187"/>
      <c r="N296" s="187"/>
      <c r="O296" s="187"/>
      <c r="P296" s="187"/>
    </row>
    <row r="297" spans="1:16" x14ac:dyDescent="0.25">
      <c r="A297" s="187"/>
      <c r="B297" s="187"/>
      <c r="C297" s="187"/>
      <c r="D297" s="187"/>
      <c r="E297" s="187"/>
      <c r="F297" s="187"/>
      <c r="G297" s="187"/>
      <c r="H297" s="187"/>
      <c r="I297" s="187"/>
      <c r="J297" s="187"/>
      <c r="K297" s="187"/>
      <c r="L297" s="187"/>
      <c r="M297" s="187"/>
      <c r="N297" s="187"/>
      <c r="O297" s="187"/>
      <c r="P297" s="187"/>
    </row>
    <row r="298" spans="1:16" x14ac:dyDescent="0.25">
      <c r="A298" s="187"/>
      <c r="B298" s="187"/>
      <c r="C298" s="187"/>
      <c r="D298" s="187"/>
      <c r="E298" s="187"/>
      <c r="F298" s="187"/>
      <c r="G298" s="187"/>
      <c r="H298" s="187"/>
      <c r="I298" s="187"/>
      <c r="J298" s="187"/>
      <c r="K298" s="187"/>
      <c r="L298" s="187"/>
      <c r="M298" s="187"/>
      <c r="N298" s="187"/>
      <c r="O298" s="187"/>
      <c r="P298" s="187"/>
    </row>
    <row r="299" spans="1:16" x14ac:dyDescent="0.25">
      <c r="A299" s="187"/>
      <c r="B299" s="187"/>
      <c r="C299" s="187"/>
      <c r="D299" s="187"/>
      <c r="E299" s="187"/>
      <c r="F299" s="187"/>
      <c r="G299" s="187"/>
      <c r="H299" s="187"/>
      <c r="I299" s="187"/>
      <c r="J299" s="187"/>
      <c r="K299" s="187"/>
      <c r="L299" s="187"/>
      <c r="M299" s="187"/>
      <c r="N299" s="187"/>
      <c r="O299" s="187"/>
      <c r="P299" s="187"/>
    </row>
    <row r="300" spans="1:16" x14ac:dyDescent="0.25">
      <c r="A300" s="187"/>
      <c r="B300" s="187"/>
      <c r="C300" s="187"/>
      <c r="D300" s="187"/>
      <c r="E300" s="187"/>
      <c r="F300" s="187"/>
      <c r="G300" s="187"/>
      <c r="H300" s="187"/>
      <c r="I300" s="187"/>
      <c r="J300" s="187"/>
      <c r="K300" s="187"/>
      <c r="L300" s="187"/>
      <c r="M300" s="187"/>
      <c r="N300" s="187"/>
      <c r="O300" s="187"/>
      <c r="P300" s="187"/>
    </row>
    <row r="301" spans="1:16" x14ac:dyDescent="0.25">
      <c r="A301" s="187"/>
      <c r="B301" s="187"/>
      <c r="C301" s="187"/>
      <c r="D301" s="187"/>
      <c r="E301" s="187"/>
      <c r="F301" s="187"/>
      <c r="G301" s="187"/>
      <c r="H301" s="187"/>
      <c r="I301" s="187"/>
      <c r="J301" s="187"/>
      <c r="K301" s="187"/>
      <c r="L301" s="187"/>
      <c r="M301" s="187"/>
      <c r="N301" s="187"/>
      <c r="O301" s="187"/>
      <c r="P301" s="187"/>
    </row>
    <row r="302" spans="1:16" x14ac:dyDescent="0.25">
      <c r="A302" s="187"/>
      <c r="B302" s="187"/>
      <c r="C302" s="187"/>
      <c r="D302" s="187"/>
      <c r="E302" s="187"/>
      <c r="F302" s="187"/>
      <c r="G302" s="187"/>
      <c r="H302" s="187"/>
      <c r="I302" s="187"/>
      <c r="J302" s="187"/>
      <c r="K302" s="187"/>
      <c r="L302" s="187"/>
      <c r="M302" s="187"/>
      <c r="N302" s="187"/>
      <c r="O302" s="187"/>
      <c r="P302" s="187"/>
    </row>
    <row r="303" spans="1:16" x14ac:dyDescent="0.25">
      <c r="A303" s="187"/>
      <c r="B303" s="187"/>
      <c r="C303" s="187"/>
      <c r="D303" s="187"/>
      <c r="E303" s="187"/>
      <c r="F303" s="187"/>
      <c r="G303" s="187"/>
      <c r="H303" s="187"/>
      <c r="I303" s="187"/>
      <c r="J303" s="187"/>
      <c r="K303" s="187"/>
      <c r="L303" s="187"/>
      <c r="M303" s="187"/>
      <c r="N303" s="187"/>
      <c r="O303" s="187"/>
      <c r="P303" s="187"/>
    </row>
    <row r="304" spans="1:16" x14ac:dyDescent="0.25">
      <c r="A304" s="187"/>
      <c r="B304" s="187"/>
      <c r="C304" s="187"/>
      <c r="D304" s="187"/>
      <c r="E304" s="187"/>
      <c r="F304" s="187"/>
      <c r="G304" s="187"/>
      <c r="H304" s="187"/>
      <c r="I304" s="187"/>
      <c r="J304" s="187"/>
      <c r="K304" s="187"/>
      <c r="L304" s="187"/>
      <c r="M304" s="187"/>
      <c r="N304" s="187"/>
      <c r="O304" s="187"/>
      <c r="P304" s="187"/>
    </row>
    <row r="305" spans="1:16" x14ac:dyDescent="0.25">
      <c r="A305" s="187"/>
      <c r="B305" s="187"/>
      <c r="C305" s="187"/>
      <c r="D305" s="187"/>
      <c r="E305" s="187"/>
      <c r="F305" s="187"/>
      <c r="G305" s="187"/>
      <c r="H305" s="187"/>
      <c r="I305" s="187"/>
      <c r="J305" s="187"/>
      <c r="K305" s="187"/>
      <c r="L305" s="187"/>
      <c r="M305" s="187"/>
      <c r="N305" s="187"/>
      <c r="O305" s="187"/>
      <c r="P305" s="187"/>
    </row>
    <row r="306" spans="1:16" x14ac:dyDescent="0.25">
      <c r="A306" s="187"/>
      <c r="B306" s="187"/>
      <c r="C306" s="187"/>
      <c r="D306" s="187"/>
      <c r="E306" s="187"/>
      <c r="F306" s="187"/>
      <c r="G306" s="187"/>
      <c r="H306" s="187"/>
      <c r="I306" s="187"/>
      <c r="J306" s="187"/>
      <c r="K306" s="187"/>
      <c r="L306" s="187"/>
      <c r="M306" s="187"/>
      <c r="N306" s="187"/>
      <c r="O306" s="187"/>
      <c r="P306" s="187"/>
    </row>
    <row r="307" spans="1:16" x14ac:dyDescent="0.25">
      <c r="A307" s="187"/>
      <c r="B307" s="187"/>
      <c r="C307" s="187"/>
      <c r="D307" s="187"/>
      <c r="E307" s="187"/>
      <c r="F307" s="187"/>
      <c r="G307" s="187"/>
      <c r="H307" s="187"/>
      <c r="I307" s="187"/>
      <c r="J307" s="187"/>
      <c r="K307" s="187"/>
      <c r="L307" s="187"/>
      <c r="M307" s="187"/>
      <c r="N307" s="187"/>
      <c r="O307" s="187"/>
      <c r="P307" s="187"/>
    </row>
    <row r="308" spans="1:16" x14ac:dyDescent="0.25">
      <c r="A308" s="187"/>
      <c r="B308" s="187"/>
      <c r="C308" s="187"/>
      <c r="D308" s="187"/>
      <c r="E308" s="187"/>
      <c r="F308" s="187"/>
      <c r="G308" s="187"/>
      <c r="H308" s="187"/>
      <c r="I308" s="187"/>
      <c r="J308" s="187"/>
      <c r="K308" s="187"/>
      <c r="L308" s="187"/>
      <c r="M308" s="187"/>
      <c r="N308" s="187"/>
      <c r="O308" s="187"/>
      <c r="P308" s="187"/>
    </row>
    <row r="309" spans="1:16" x14ac:dyDescent="0.25">
      <c r="A309" s="187"/>
      <c r="B309" s="187"/>
      <c r="C309" s="187"/>
      <c r="D309" s="187"/>
      <c r="E309" s="187"/>
      <c r="F309" s="187"/>
      <c r="G309" s="187"/>
      <c r="H309" s="187"/>
      <c r="I309" s="187"/>
      <c r="J309" s="187"/>
      <c r="K309" s="187"/>
      <c r="L309" s="187"/>
      <c r="M309" s="187"/>
      <c r="N309" s="187"/>
      <c r="O309" s="187"/>
      <c r="P309" s="187"/>
    </row>
    <row r="310" spans="1:16" x14ac:dyDescent="0.25">
      <c r="A310" s="187"/>
      <c r="B310" s="187"/>
      <c r="C310" s="187"/>
      <c r="D310" s="187"/>
      <c r="E310" s="187"/>
      <c r="F310" s="187"/>
      <c r="G310" s="187"/>
      <c r="H310" s="187"/>
      <c r="I310" s="187"/>
      <c r="J310" s="187"/>
      <c r="K310" s="187"/>
      <c r="L310" s="187"/>
      <c r="M310" s="187"/>
      <c r="N310" s="187"/>
      <c r="O310" s="187"/>
      <c r="P310" s="187"/>
    </row>
    <row r="311" spans="1:16" x14ac:dyDescent="0.25">
      <c r="A311" s="187"/>
      <c r="B311" s="187"/>
      <c r="C311" s="187"/>
      <c r="D311" s="187"/>
      <c r="E311" s="187"/>
      <c r="F311" s="187"/>
      <c r="G311" s="187"/>
      <c r="H311" s="187"/>
      <c r="I311" s="187"/>
      <c r="J311" s="187"/>
      <c r="K311" s="187"/>
      <c r="L311" s="187"/>
      <c r="M311" s="187"/>
      <c r="N311" s="187"/>
      <c r="O311" s="187"/>
      <c r="P311" s="187"/>
    </row>
    <row r="312" spans="1:16" x14ac:dyDescent="0.25">
      <c r="A312" s="187"/>
      <c r="B312" s="187"/>
      <c r="C312" s="187"/>
      <c r="D312" s="187"/>
      <c r="E312" s="187"/>
      <c r="F312" s="187"/>
      <c r="G312" s="187"/>
      <c r="H312" s="187"/>
      <c r="I312" s="187"/>
      <c r="J312" s="187"/>
      <c r="K312" s="187"/>
      <c r="L312" s="187"/>
      <c r="M312" s="187"/>
      <c r="N312" s="187"/>
      <c r="O312" s="187"/>
      <c r="P312" s="187"/>
    </row>
    <row r="313" spans="1:16" x14ac:dyDescent="0.25">
      <c r="A313" s="187"/>
      <c r="B313" s="187"/>
      <c r="C313" s="187"/>
      <c r="D313" s="187"/>
      <c r="E313" s="187"/>
      <c r="F313" s="187"/>
      <c r="G313" s="187"/>
      <c r="H313" s="187"/>
      <c r="I313" s="187"/>
      <c r="J313" s="187"/>
      <c r="K313" s="187"/>
      <c r="L313" s="187"/>
      <c r="M313" s="187"/>
      <c r="N313" s="187"/>
      <c r="O313" s="187"/>
      <c r="P313" s="187"/>
    </row>
    <row r="314" spans="1:16" x14ac:dyDescent="0.25">
      <c r="A314" s="187"/>
      <c r="B314" s="187"/>
      <c r="C314" s="187"/>
      <c r="D314" s="187"/>
      <c r="E314" s="187"/>
      <c r="F314" s="187"/>
      <c r="G314" s="187"/>
      <c r="H314" s="187"/>
      <c r="I314" s="187"/>
      <c r="J314" s="187"/>
      <c r="K314" s="187"/>
      <c r="L314" s="187"/>
      <c r="M314" s="187"/>
      <c r="N314" s="187"/>
      <c r="O314" s="187"/>
      <c r="P314" s="187"/>
    </row>
    <row r="315" spans="1:16" x14ac:dyDescent="0.25">
      <c r="A315" s="187"/>
      <c r="B315" s="187"/>
      <c r="C315" s="187"/>
      <c r="D315" s="187"/>
      <c r="E315" s="187"/>
      <c r="F315" s="187"/>
      <c r="G315" s="187"/>
      <c r="H315" s="187"/>
      <c r="I315" s="187"/>
      <c r="J315" s="187"/>
      <c r="K315" s="187"/>
      <c r="L315" s="187"/>
      <c r="M315" s="187"/>
      <c r="N315" s="187"/>
      <c r="O315" s="187"/>
      <c r="P315" s="187"/>
    </row>
    <row r="316" spans="1:16" x14ac:dyDescent="0.25">
      <c r="A316" s="187"/>
      <c r="B316" s="187"/>
      <c r="C316" s="187"/>
      <c r="D316" s="187"/>
      <c r="E316" s="187"/>
      <c r="F316" s="187"/>
      <c r="G316" s="187"/>
      <c r="H316" s="187"/>
      <c r="I316" s="187"/>
      <c r="J316" s="187"/>
      <c r="K316" s="187"/>
      <c r="L316" s="187"/>
      <c r="M316" s="187"/>
      <c r="N316" s="187"/>
      <c r="O316" s="187"/>
      <c r="P316" s="187"/>
    </row>
    <row r="317" spans="1:16" x14ac:dyDescent="0.25">
      <c r="A317" s="187"/>
      <c r="B317" s="187"/>
      <c r="C317" s="187"/>
      <c r="D317" s="187"/>
      <c r="E317" s="187"/>
      <c r="F317" s="187"/>
      <c r="G317" s="187"/>
      <c r="H317" s="187"/>
      <c r="I317" s="187"/>
      <c r="J317" s="187"/>
      <c r="K317" s="187"/>
      <c r="L317" s="187"/>
      <c r="M317" s="187"/>
      <c r="N317" s="187"/>
      <c r="O317" s="187"/>
      <c r="P317" s="187"/>
    </row>
    <row r="318" spans="1:16" x14ac:dyDescent="0.25">
      <c r="A318" s="187"/>
      <c r="B318" s="187"/>
      <c r="C318" s="187"/>
      <c r="D318" s="187"/>
      <c r="E318" s="187"/>
      <c r="F318" s="187"/>
      <c r="G318" s="187"/>
      <c r="H318" s="187"/>
      <c r="I318" s="187"/>
      <c r="J318" s="187"/>
      <c r="K318" s="187"/>
      <c r="L318" s="187"/>
      <c r="M318" s="187"/>
      <c r="N318" s="187"/>
      <c r="O318" s="187"/>
      <c r="P318" s="187"/>
    </row>
    <row r="319" spans="1:16" x14ac:dyDescent="0.25">
      <c r="A319" s="187"/>
      <c r="B319" s="187"/>
      <c r="C319" s="187"/>
      <c r="D319" s="187"/>
      <c r="E319" s="187"/>
      <c r="F319" s="187"/>
      <c r="G319" s="187"/>
      <c r="H319" s="187"/>
      <c r="I319" s="187"/>
      <c r="J319" s="187"/>
      <c r="K319" s="187"/>
      <c r="L319" s="187"/>
      <c r="M319" s="187"/>
      <c r="N319" s="187"/>
      <c r="O319" s="187"/>
      <c r="P319" s="187"/>
    </row>
    <row r="320" spans="1:16" x14ac:dyDescent="0.25">
      <c r="A320" s="187"/>
      <c r="B320" s="187"/>
      <c r="C320" s="187"/>
      <c r="D320" s="187"/>
      <c r="E320" s="187"/>
      <c r="F320" s="187"/>
      <c r="G320" s="187"/>
      <c r="H320" s="187"/>
      <c r="I320" s="187"/>
      <c r="J320" s="187"/>
      <c r="K320" s="187"/>
      <c r="L320" s="187"/>
      <c r="M320" s="187"/>
      <c r="N320" s="187"/>
      <c r="O320" s="187"/>
      <c r="P320" s="187"/>
    </row>
    <row r="321" spans="1:16" x14ac:dyDescent="0.25">
      <c r="A321" s="187"/>
      <c r="B321" s="187"/>
      <c r="C321" s="187"/>
      <c r="D321" s="187"/>
      <c r="E321" s="187"/>
      <c r="F321" s="187"/>
      <c r="G321" s="187"/>
      <c r="H321" s="187"/>
      <c r="I321" s="187"/>
      <c r="J321" s="187"/>
      <c r="K321" s="187"/>
      <c r="L321" s="187"/>
      <c r="M321" s="187"/>
      <c r="N321" s="187"/>
      <c r="O321" s="187"/>
      <c r="P321" s="187"/>
    </row>
    <row r="322" spans="1:16" x14ac:dyDescent="0.25">
      <c r="A322" s="187"/>
      <c r="B322" s="187"/>
      <c r="C322" s="187"/>
      <c r="D322" s="187"/>
      <c r="E322" s="187"/>
      <c r="F322" s="187"/>
      <c r="G322" s="187"/>
      <c r="H322" s="187"/>
      <c r="I322" s="187"/>
      <c r="J322" s="187"/>
      <c r="K322" s="187"/>
      <c r="L322" s="187"/>
      <c r="M322" s="187"/>
      <c r="N322" s="187"/>
      <c r="O322" s="187"/>
      <c r="P322" s="187"/>
    </row>
    <row r="323" spans="1:16" x14ac:dyDescent="0.25">
      <c r="A323" s="187"/>
      <c r="B323" s="187"/>
      <c r="C323" s="187"/>
      <c r="D323" s="187"/>
      <c r="E323" s="187"/>
      <c r="F323" s="187"/>
      <c r="G323" s="187"/>
      <c r="H323" s="187"/>
      <c r="I323" s="187"/>
      <c r="J323" s="187"/>
      <c r="K323" s="187"/>
      <c r="L323" s="187"/>
      <c r="M323" s="187"/>
      <c r="N323" s="187"/>
      <c r="O323" s="187"/>
      <c r="P323" s="187"/>
    </row>
    <row r="324" spans="1:16" x14ac:dyDescent="0.25">
      <c r="A324" s="187"/>
      <c r="B324" s="187"/>
      <c r="C324" s="187"/>
      <c r="D324" s="187"/>
      <c r="E324" s="187"/>
      <c r="F324" s="187"/>
      <c r="G324" s="187"/>
      <c r="H324" s="187"/>
      <c r="I324" s="187"/>
      <c r="J324" s="187"/>
      <c r="K324" s="187"/>
      <c r="L324" s="187"/>
      <c r="M324" s="187"/>
      <c r="N324" s="187"/>
      <c r="O324" s="187"/>
      <c r="P324" s="187"/>
    </row>
    <row r="325" spans="1:16" x14ac:dyDescent="0.25">
      <c r="A325" s="187"/>
      <c r="B325" s="187"/>
      <c r="C325" s="187"/>
      <c r="D325" s="187"/>
      <c r="E325" s="187"/>
      <c r="F325" s="187"/>
      <c r="G325" s="187"/>
      <c r="H325" s="187"/>
      <c r="I325" s="187"/>
      <c r="J325" s="187"/>
      <c r="K325" s="187"/>
      <c r="L325" s="187"/>
      <c r="M325" s="187"/>
      <c r="N325" s="187"/>
      <c r="O325" s="187"/>
      <c r="P325" s="187"/>
    </row>
    <row r="326" spans="1:16" x14ac:dyDescent="0.25">
      <c r="A326" s="187"/>
      <c r="B326" s="187"/>
      <c r="C326" s="187"/>
      <c r="D326" s="187"/>
      <c r="E326" s="187"/>
      <c r="F326" s="187"/>
      <c r="G326" s="187"/>
      <c r="H326" s="187"/>
      <c r="I326" s="187"/>
      <c r="J326" s="187"/>
      <c r="K326" s="187"/>
      <c r="L326" s="187"/>
      <c r="M326" s="187"/>
      <c r="N326" s="187"/>
      <c r="O326" s="187"/>
      <c r="P326" s="187"/>
    </row>
    <row r="327" spans="1:16" x14ac:dyDescent="0.25">
      <c r="A327" s="187"/>
      <c r="B327" s="187"/>
      <c r="C327" s="187"/>
      <c r="D327" s="187"/>
      <c r="E327" s="187"/>
      <c r="F327" s="187"/>
      <c r="G327" s="187"/>
      <c r="H327" s="187"/>
      <c r="I327" s="187"/>
      <c r="J327" s="187"/>
      <c r="K327" s="187"/>
      <c r="L327" s="187"/>
      <c r="M327" s="187"/>
      <c r="N327" s="187"/>
      <c r="O327" s="187"/>
      <c r="P327" s="187"/>
    </row>
    <row r="328" spans="1:16" x14ac:dyDescent="0.25">
      <c r="A328" s="187"/>
      <c r="B328" s="187"/>
      <c r="C328" s="187"/>
      <c r="D328" s="187"/>
      <c r="E328" s="187"/>
      <c r="F328" s="187"/>
      <c r="G328" s="187"/>
      <c r="H328" s="187"/>
      <c r="I328" s="187"/>
      <c r="J328" s="187"/>
      <c r="K328" s="187"/>
      <c r="L328" s="187"/>
      <c r="M328" s="187"/>
      <c r="N328" s="187"/>
      <c r="O328" s="187"/>
      <c r="P328" s="187"/>
    </row>
    <row r="329" spans="1:16" x14ac:dyDescent="0.25">
      <c r="A329" s="187"/>
      <c r="B329" s="187"/>
      <c r="C329" s="187"/>
      <c r="D329" s="187"/>
      <c r="E329" s="187"/>
      <c r="F329" s="187"/>
      <c r="G329" s="187"/>
      <c r="H329" s="187"/>
      <c r="I329" s="187"/>
      <c r="J329" s="187"/>
      <c r="K329" s="187"/>
      <c r="L329" s="187"/>
      <c r="M329" s="187"/>
      <c r="N329" s="187"/>
      <c r="O329" s="187"/>
      <c r="P329" s="187"/>
    </row>
    <row r="330" spans="1:16" x14ac:dyDescent="0.25">
      <c r="A330" s="187"/>
      <c r="B330" s="187"/>
      <c r="C330" s="187"/>
      <c r="D330" s="187"/>
      <c r="E330" s="187"/>
      <c r="F330" s="187"/>
      <c r="G330" s="187"/>
      <c r="H330" s="187"/>
      <c r="I330" s="187"/>
      <c r="J330" s="187"/>
      <c r="K330" s="187"/>
      <c r="L330" s="187"/>
      <c r="M330" s="187"/>
      <c r="N330" s="187"/>
      <c r="O330" s="187"/>
      <c r="P330" s="187"/>
    </row>
    <row r="331" spans="1:16" x14ac:dyDescent="0.25">
      <c r="A331" s="187"/>
      <c r="B331" s="187"/>
      <c r="C331" s="187"/>
      <c r="D331" s="187"/>
      <c r="E331" s="187"/>
      <c r="F331" s="187"/>
      <c r="G331" s="187"/>
      <c r="H331" s="187"/>
      <c r="I331" s="187"/>
      <c r="J331" s="187"/>
      <c r="K331" s="187"/>
      <c r="L331" s="187"/>
      <c r="M331" s="187"/>
      <c r="N331" s="187"/>
      <c r="O331" s="187"/>
      <c r="P331" s="187"/>
    </row>
    <row r="332" spans="1:16" x14ac:dyDescent="0.25">
      <c r="A332" s="187"/>
      <c r="B332" s="187"/>
      <c r="C332" s="187"/>
      <c r="D332" s="187"/>
      <c r="E332" s="187"/>
      <c r="F332" s="187"/>
      <c r="G332" s="187"/>
      <c r="H332" s="187"/>
      <c r="I332" s="187"/>
      <c r="J332" s="187"/>
      <c r="K332" s="187"/>
      <c r="L332" s="187"/>
      <c r="M332" s="187"/>
      <c r="N332" s="187"/>
      <c r="O332" s="187"/>
      <c r="P332" s="187"/>
    </row>
    <row r="333" spans="1:16" x14ac:dyDescent="0.25">
      <c r="A333" s="187"/>
      <c r="B333" s="187"/>
      <c r="C333" s="187"/>
      <c r="D333" s="187"/>
      <c r="E333" s="187"/>
      <c r="F333" s="187"/>
      <c r="G333" s="187"/>
      <c r="H333" s="187"/>
      <c r="I333" s="187"/>
      <c r="J333" s="187"/>
      <c r="K333" s="187"/>
      <c r="L333" s="187"/>
      <c r="M333" s="187"/>
      <c r="N333" s="187"/>
      <c r="O333" s="187"/>
      <c r="P333" s="187"/>
    </row>
    <row r="334" spans="1:16" x14ac:dyDescent="0.25">
      <c r="A334" s="187"/>
      <c r="B334" s="187"/>
      <c r="C334" s="187"/>
      <c r="D334" s="187"/>
      <c r="E334" s="187"/>
      <c r="F334" s="187"/>
      <c r="G334" s="187"/>
      <c r="H334" s="187"/>
      <c r="I334" s="187"/>
      <c r="J334" s="187"/>
      <c r="K334" s="187"/>
      <c r="L334" s="187"/>
      <c r="M334" s="187"/>
      <c r="N334" s="187"/>
      <c r="O334" s="187"/>
      <c r="P334" s="187"/>
    </row>
    <row r="335" spans="1:16" x14ac:dyDescent="0.25">
      <c r="A335" s="187"/>
      <c r="B335" s="187"/>
      <c r="C335" s="187"/>
      <c r="D335" s="187"/>
      <c r="E335" s="187"/>
      <c r="F335" s="187"/>
      <c r="G335" s="187"/>
      <c r="H335" s="187"/>
      <c r="I335" s="187"/>
      <c r="J335" s="187"/>
      <c r="K335" s="187"/>
      <c r="L335" s="187"/>
      <c r="M335" s="187"/>
      <c r="N335" s="187"/>
      <c r="O335" s="187"/>
      <c r="P335" s="187"/>
    </row>
    <row r="336" spans="1:16" x14ac:dyDescent="0.25">
      <c r="A336" s="187"/>
      <c r="B336" s="187"/>
      <c r="C336" s="187"/>
      <c r="D336" s="187"/>
      <c r="E336" s="187"/>
      <c r="F336" s="187"/>
      <c r="G336" s="187"/>
      <c r="H336" s="187"/>
      <c r="I336" s="187"/>
      <c r="J336" s="187"/>
      <c r="K336" s="187"/>
      <c r="L336" s="187"/>
      <c r="M336" s="187"/>
      <c r="N336" s="187"/>
      <c r="O336" s="187"/>
      <c r="P336" s="187"/>
    </row>
    <row r="337" spans="1:16" x14ac:dyDescent="0.25">
      <c r="A337" s="187"/>
      <c r="B337" s="187"/>
      <c r="C337" s="187"/>
      <c r="D337" s="187"/>
      <c r="E337" s="187"/>
      <c r="F337" s="187"/>
      <c r="G337" s="187"/>
      <c r="H337" s="187"/>
      <c r="I337" s="187"/>
      <c r="J337" s="187"/>
      <c r="K337" s="187"/>
      <c r="L337" s="187"/>
      <c r="M337" s="187"/>
      <c r="N337" s="187"/>
      <c r="O337" s="187"/>
      <c r="P337" s="187"/>
    </row>
    <row r="338" spans="1:16" x14ac:dyDescent="0.25">
      <c r="A338" s="187"/>
      <c r="B338" s="187"/>
      <c r="C338" s="187"/>
      <c r="D338" s="187"/>
      <c r="E338" s="187"/>
      <c r="F338" s="187"/>
      <c r="G338" s="187"/>
      <c r="H338" s="187"/>
      <c r="I338" s="187"/>
      <c r="J338" s="187"/>
      <c r="K338" s="187"/>
      <c r="L338" s="187"/>
      <c r="M338" s="187"/>
      <c r="N338" s="187"/>
      <c r="O338" s="187"/>
      <c r="P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30"/>
  <sheetViews>
    <sheetView view="pageBreakPreview" topLeftCell="O69" zoomScaleNormal="100" zoomScaleSheetLayoutView="100" workbookViewId="0">
      <selection activeCell="D24" sqref="D24:D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x14ac:dyDescent="0.2">
      <c r="A1" s="17"/>
      <c r="S1" s="33" t="s">
        <v>68</v>
      </c>
    </row>
    <row r="2" spans="1:28" s="11" customFormat="1" ht="18.75" x14ac:dyDescent="0.3">
      <c r="A2" s="17"/>
      <c r="S2" s="14" t="s">
        <v>9</v>
      </c>
    </row>
    <row r="3" spans="1:28" s="11" customFormat="1" ht="18.75" x14ac:dyDescent="0.3">
      <c r="S3" s="14" t="s">
        <v>67</v>
      </c>
    </row>
    <row r="4" spans="1:28" s="11" customFormat="1" ht="15.75" x14ac:dyDescent="0.2">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row>
    <row r="5" spans="1:28" s="11" customFormat="1" ht="15.75" x14ac:dyDescent="0.2">
      <c r="A5" s="16"/>
    </row>
    <row r="6" spans="1:28" s="11" customFormat="1" ht="18.75" x14ac:dyDescent="0.2">
      <c r="A6" s="428" t="s">
        <v>8</v>
      </c>
      <c r="B6" s="428"/>
      <c r="C6" s="428"/>
      <c r="D6" s="428"/>
      <c r="E6" s="428"/>
      <c r="F6" s="428"/>
      <c r="G6" s="428"/>
      <c r="H6" s="428"/>
      <c r="I6" s="428"/>
      <c r="J6" s="428"/>
      <c r="K6" s="428"/>
      <c r="L6" s="428"/>
      <c r="M6" s="428"/>
      <c r="N6" s="428"/>
      <c r="O6" s="428"/>
      <c r="P6" s="428"/>
      <c r="Q6" s="428"/>
      <c r="R6" s="428"/>
      <c r="S6" s="428"/>
      <c r="T6" s="12"/>
      <c r="U6" s="12"/>
      <c r="V6" s="12"/>
      <c r="W6" s="12"/>
      <c r="X6" s="12"/>
      <c r="Y6" s="12"/>
      <c r="Z6" s="12"/>
      <c r="AA6" s="12"/>
      <c r="AB6" s="12"/>
    </row>
    <row r="7" spans="1:28" s="11" customFormat="1" ht="18.75" x14ac:dyDescent="0.2">
      <c r="A7" s="428"/>
      <c r="B7" s="428"/>
      <c r="C7" s="428"/>
      <c r="D7" s="428"/>
      <c r="E7" s="428"/>
      <c r="F7" s="428"/>
      <c r="G7" s="428"/>
      <c r="H7" s="428"/>
      <c r="I7" s="428"/>
      <c r="J7" s="428"/>
      <c r="K7" s="428"/>
      <c r="L7" s="428"/>
      <c r="M7" s="428"/>
      <c r="N7" s="428"/>
      <c r="O7" s="428"/>
      <c r="P7" s="428"/>
      <c r="Q7" s="428"/>
      <c r="R7" s="428"/>
      <c r="S7" s="428"/>
      <c r="T7" s="12"/>
      <c r="U7" s="12"/>
      <c r="V7" s="12"/>
      <c r="W7" s="12"/>
      <c r="X7" s="12"/>
      <c r="Y7" s="12"/>
      <c r="Z7" s="12"/>
      <c r="AA7" s="12"/>
      <c r="AB7" s="12"/>
    </row>
    <row r="8" spans="1:28" s="11" customFormat="1" ht="18.75" x14ac:dyDescent="0.2">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12"/>
      <c r="U8" s="12"/>
      <c r="V8" s="12"/>
      <c r="W8" s="12"/>
      <c r="X8" s="12"/>
      <c r="Y8" s="12"/>
      <c r="Z8" s="12"/>
      <c r="AA8" s="12"/>
      <c r="AB8" s="12"/>
    </row>
    <row r="9" spans="1:28" s="11" customFormat="1" ht="18.75" x14ac:dyDescent="0.2">
      <c r="A9" s="434" t="s">
        <v>7</v>
      </c>
      <c r="B9" s="434"/>
      <c r="C9" s="434"/>
      <c r="D9" s="434"/>
      <c r="E9" s="434"/>
      <c r="F9" s="434"/>
      <c r="G9" s="434"/>
      <c r="H9" s="434"/>
      <c r="I9" s="434"/>
      <c r="J9" s="434"/>
      <c r="K9" s="434"/>
      <c r="L9" s="434"/>
      <c r="M9" s="434"/>
      <c r="N9" s="434"/>
      <c r="O9" s="434"/>
      <c r="P9" s="434"/>
      <c r="Q9" s="434"/>
      <c r="R9" s="434"/>
      <c r="S9" s="434"/>
      <c r="T9" s="12"/>
      <c r="U9" s="12"/>
      <c r="V9" s="12"/>
      <c r="W9" s="12"/>
      <c r="X9" s="12"/>
      <c r="Y9" s="12"/>
      <c r="Z9" s="12"/>
      <c r="AA9" s="12"/>
      <c r="AB9" s="12"/>
    </row>
    <row r="10" spans="1:28" s="11" customFormat="1" ht="18.75" x14ac:dyDescent="0.2">
      <c r="A10" s="428"/>
      <c r="B10" s="428"/>
      <c r="C10" s="428"/>
      <c r="D10" s="428"/>
      <c r="E10" s="428"/>
      <c r="F10" s="428"/>
      <c r="G10" s="428"/>
      <c r="H10" s="428"/>
      <c r="I10" s="428"/>
      <c r="J10" s="428"/>
      <c r="K10" s="428"/>
      <c r="L10" s="428"/>
      <c r="M10" s="428"/>
      <c r="N10" s="428"/>
      <c r="O10" s="428"/>
      <c r="P10" s="428"/>
      <c r="Q10" s="428"/>
      <c r="R10" s="428"/>
      <c r="S10" s="428"/>
      <c r="T10" s="12"/>
      <c r="U10" s="12"/>
      <c r="V10" s="12"/>
      <c r="W10" s="12"/>
      <c r="X10" s="12"/>
      <c r="Y10" s="12"/>
      <c r="Z10" s="12"/>
      <c r="AA10" s="12"/>
      <c r="AB10" s="12"/>
    </row>
    <row r="11" spans="1:28" s="11" customFormat="1" ht="18.75" x14ac:dyDescent="0.2">
      <c r="A11" s="429" t="str">
        <f>'1. паспорт местоположение'!A12:C12</f>
        <v xml:space="preserve">I_NS1200.PS.0037
</v>
      </c>
      <c r="B11" s="429"/>
      <c r="C11" s="429"/>
      <c r="D11" s="429"/>
      <c r="E11" s="429"/>
      <c r="F11" s="429"/>
      <c r="G11" s="429"/>
      <c r="H11" s="429"/>
      <c r="I11" s="429"/>
      <c r="J11" s="429"/>
      <c r="K11" s="429"/>
      <c r="L11" s="429"/>
      <c r="M11" s="429"/>
      <c r="N11" s="429"/>
      <c r="O11" s="429"/>
      <c r="P11" s="429"/>
      <c r="Q11" s="429"/>
      <c r="R11" s="429"/>
      <c r="S11" s="429"/>
      <c r="T11" s="12"/>
      <c r="U11" s="12"/>
      <c r="V11" s="12"/>
      <c r="W11" s="12"/>
      <c r="X11" s="12"/>
      <c r="Y11" s="12"/>
      <c r="Z11" s="12"/>
      <c r="AA11" s="12"/>
      <c r="AB11" s="12"/>
    </row>
    <row r="12" spans="1:28" s="11" customFormat="1" ht="18.75" x14ac:dyDescent="0.2">
      <c r="A12" s="434" t="s">
        <v>6</v>
      </c>
      <c r="B12" s="434"/>
      <c r="C12" s="434"/>
      <c r="D12" s="434"/>
      <c r="E12" s="434"/>
      <c r="F12" s="434"/>
      <c r="G12" s="434"/>
      <c r="H12" s="434"/>
      <c r="I12" s="434"/>
      <c r="J12" s="434"/>
      <c r="K12" s="434"/>
      <c r="L12" s="434"/>
      <c r="M12" s="434"/>
      <c r="N12" s="434"/>
      <c r="O12" s="434"/>
      <c r="P12" s="434"/>
      <c r="Q12" s="434"/>
      <c r="R12" s="434"/>
      <c r="S12" s="434"/>
      <c r="T12" s="12"/>
      <c r="U12" s="12"/>
      <c r="V12" s="12"/>
      <c r="W12" s="12"/>
      <c r="X12" s="12"/>
      <c r="Y12" s="12"/>
      <c r="Z12" s="12"/>
      <c r="AA12" s="12"/>
      <c r="AB12" s="12"/>
    </row>
    <row r="13" spans="1:28" s="8" customFormat="1" ht="18.75" x14ac:dyDescent="0.2">
      <c r="A13" s="438"/>
      <c r="B13" s="438"/>
      <c r="C13" s="438"/>
      <c r="D13" s="438"/>
      <c r="E13" s="438"/>
      <c r="F13" s="438"/>
      <c r="G13" s="438"/>
      <c r="H13" s="438"/>
      <c r="I13" s="438"/>
      <c r="J13" s="438"/>
      <c r="K13" s="438"/>
      <c r="L13" s="438"/>
      <c r="M13" s="438"/>
      <c r="N13" s="438"/>
      <c r="O13" s="438"/>
      <c r="P13" s="438"/>
      <c r="Q13" s="438"/>
      <c r="R13" s="438"/>
      <c r="S13" s="438"/>
      <c r="T13" s="9"/>
      <c r="U13" s="9"/>
      <c r="V13" s="9"/>
      <c r="W13" s="9"/>
      <c r="X13" s="9"/>
      <c r="Y13" s="9"/>
      <c r="Z13" s="9"/>
      <c r="AA13" s="9"/>
      <c r="AB13" s="9"/>
    </row>
    <row r="14" spans="1:28" s="2" customFormat="1" ht="15.75" x14ac:dyDescent="0.2">
      <c r="A14" s="429"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29"/>
      <c r="C14" s="429"/>
      <c r="D14" s="429"/>
      <c r="E14" s="429"/>
      <c r="F14" s="429"/>
      <c r="G14" s="429"/>
      <c r="H14" s="429"/>
      <c r="I14" s="429"/>
      <c r="J14" s="429"/>
      <c r="K14" s="429"/>
      <c r="L14" s="429"/>
      <c r="M14" s="429"/>
      <c r="N14" s="429"/>
      <c r="O14" s="429"/>
      <c r="P14" s="429"/>
      <c r="Q14" s="429"/>
      <c r="R14" s="429"/>
      <c r="S14" s="429"/>
      <c r="T14" s="7"/>
      <c r="U14" s="7"/>
      <c r="V14" s="7"/>
      <c r="W14" s="7"/>
      <c r="X14" s="7"/>
      <c r="Y14" s="7"/>
      <c r="Z14" s="7"/>
      <c r="AA14" s="7"/>
      <c r="AB14" s="7"/>
    </row>
    <row r="15" spans="1:28" s="2" customFormat="1" ht="15.75" x14ac:dyDescent="0.2">
      <c r="A15" s="434" t="s">
        <v>5</v>
      </c>
      <c r="B15" s="434"/>
      <c r="C15" s="434"/>
      <c r="D15" s="434"/>
      <c r="E15" s="434"/>
      <c r="F15" s="434"/>
      <c r="G15" s="434"/>
      <c r="H15" s="434"/>
      <c r="I15" s="434"/>
      <c r="J15" s="434"/>
      <c r="K15" s="434"/>
      <c r="L15" s="434"/>
      <c r="M15" s="434"/>
      <c r="N15" s="434"/>
      <c r="O15" s="434"/>
      <c r="P15" s="434"/>
      <c r="Q15" s="434"/>
      <c r="R15" s="434"/>
      <c r="S15" s="434"/>
      <c r="T15" s="5"/>
      <c r="U15" s="5"/>
      <c r="V15" s="5"/>
      <c r="W15" s="5"/>
      <c r="X15" s="5"/>
      <c r="Y15" s="5"/>
      <c r="Z15" s="5"/>
      <c r="AA15" s="5"/>
      <c r="AB15" s="5"/>
    </row>
    <row r="16" spans="1:28" s="2" customFormat="1" ht="18.75" x14ac:dyDescent="0.2">
      <c r="A16" s="435"/>
      <c r="B16" s="435"/>
      <c r="C16" s="435"/>
      <c r="D16" s="435"/>
      <c r="E16" s="435"/>
      <c r="F16" s="435"/>
      <c r="G16" s="435"/>
      <c r="H16" s="435"/>
      <c r="I16" s="435"/>
      <c r="J16" s="435"/>
      <c r="K16" s="435"/>
      <c r="L16" s="435"/>
      <c r="M16" s="435"/>
      <c r="N16" s="435"/>
      <c r="O16" s="435"/>
      <c r="P16" s="435"/>
      <c r="Q16" s="435"/>
      <c r="R16" s="435"/>
      <c r="S16" s="435"/>
      <c r="T16" s="3"/>
      <c r="U16" s="3"/>
      <c r="V16" s="3"/>
      <c r="W16" s="3"/>
      <c r="X16" s="3"/>
      <c r="Y16" s="3"/>
    </row>
    <row r="17" spans="1:28" s="2" customFormat="1" ht="18.75" x14ac:dyDescent="0.2">
      <c r="A17" s="436" t="s">
        <v>414</v>
      </c>
      <c r="B17" s="436"/>
      <c r="C17" s="436"/>
      <c r="D17" s="436"/>
      <c r="E17" s="436"/>
      <c r="F17" s="436"/>
      <c r="G17" s="436"/>
      <c r="H17" s="436"/>
      <c r="I17" s="436"/>
      <c r="J17" s="436"/>
      <c r="K17" s="436"/>
      <c r="L17" s="436"/>
      <c r="M17" s="436"/>
      <c r="N17" s="436"/>
      <c r="O17" s="436"/>
      <c r="P17" s="436"/>
      <c r="Q17" s="436"/>
      <c r="R17" s="436"/>
      <c r="S17" s="436"/>
      <c r="T17" s="6"/>
      <c r="U17" s="6"/>
      <c r="V17" s="6"/>
      <c r="W17" s="6"/>
      <c r="X17" s="6"/>
      <c r="Y17" s="6"/>
      <c r="Z17" s="6"/>
      <c r="AA17" s="6"/>
      <c r="AB17" s="6"/>
    </row>
    <row r="18" spans="1:28" s="2" customFormat="1" ht="18.75" x14ac:dyDescent="0.2">
      <c r="A18" s="437"/>
      <c r="B18" s="437"/>
      <c r="C18" s="437"/>
      <c r="D18" s="437"/>
      <c r="E18" s="437"/>
      <c r="F18" s="437"/>
      <c r="G18" s="437"/>
      <c r="H18" s="437"/>
      <c r="I18" s="437"/>
      <c r="J18" s="437"/>
      <c r="K18" s="437"/>
      <c r="L18" s="437"/>
      <c r="M18" s="437"/>
      <c r="N18" s="437"/>
      <c r="O18" s="437"/>
      <c r="P18" s="437"/>
      <c r="Q18" s="437"/>
      <c r="R18" s="437"/>
      <c r="S18" s="437"/>
      <c r="T18" s="3"/>
      <c r="U18" s="3"/>
      <c r="V18" s="3"/>
      <c r="W18" s="3"/>
      <c r="X18" s="3"/>
      <c r="Y18" s="3"/>
    </row>
    <row r="19" spans="1:28" s="2" customFormat="1" ht="30" customHeight="1" x14ac:dyDescent="0.2">
      <c r="A19" s="430" t="s">
        <v>4</v>
      </c>
      <c r="B19" s="430" t="s">
        <v>99</v>
      </c>
      <c r="C19" s="431" t="s">
        <v>309</v>
      </c>
      <c r="D19" s="430" t="s">
        <v>308</v>
      </c>
      <c r="E19" s="430" t="s">
        <v>98</v>
      </c>
      <c r="F19" s="430" t="s">
        <v>97</v>
      </c>
      <c r="G19" s="430" t="s">
        <v>304</v>
      </c>
      <c r="H19" s="430" t="s">
        <v>96</v>
      </c>
      <c r="I19" s="430" t="s">
        <v>95</v>
      </c>
      <c r="J19" s="430" t="s">
        <v>94</v>
      </c>
      <c r="K19" s="430" t="s">
        <v>93</v>
      </c>
      <c r="L19" s="430" t="s">
        <v>92</v>
      </c>
      <c r="M19" s="430" t="s">
        <v>91</v>
      </c>
      <c r="N19" s="430" t="s">
        <v>90</v>
      </c>
      <c r="O19" s="430" t="s">
        <v>89</v>
      </c>
      <c r="P19" s="430" t="s">
        <v>88</v>
      </c>
      <c r="Q19" s="430" t="s">
        <v>307</v>
      </c>
      <c r="R19" s="430"/>
      <c r="S19" s="433" t="s">
        <v>406</v>
      </c>
      <c r="T19" s="3"/>
      <c r="U19" s="3"/>
      <c r="V19" s="3"/>
      <c r="W19" s="3"/>
      <c r="X19" s="3"/>
      <c r="Y19" s="3"/>
    </row>
    <row r="20" spans="1:28" s="2" customFormat="1" ht="157.5" x14ac:dyDescent="0.2">
      <c r="A20" s="430"/>
      <c r="B20" s="430"/>
      <c r="C20" s="432"/>
      <c r="D20" s="430"/>
      <c r="E20" s="430"/>
      <c r="F20" s="430"/>
      <c r="G20" s="430"/>
      <c r="H20" s="430"/>
      <c r="I20" s="430"/>
      <c r="J20" s="430"/>
      <c r="K20" s="430"/>
      <c r="L20" s="430"/>
      <c r="M20" s="430"/>
      <c r="N20" s="430"/>
      <c r="O20" s="430"/>
      <c r="P20" s="430"/>
      <c r="Q20" s="34" t="s">
        <v>305</v>
      </c>
      <c r="R20" s="35" t="s">
        <v>306</v>
      </c>
      <c r="S20" s="433"/>
      <c r="T20" s="27"/>
      <c r="U20" s="27"/>
      <c r="V20" s="27"/>
      <c r="W20" s="27"/>
      <c r="X20" s="27"/>
      <c r="Y20" s="27"/>
      <c r="Z20" s="26"/>
      <c r="AA20" s="26"/>
      <c r="AB20" s="26"/>
    </row>
    <row r="21" spans="1:28" s="2" customFormat="1" ht="18.75" x14ac:dyDescent="0.2">
      <c r="A21" s="34">
        <v>1</v>
      </c>
      <c r="B21" s="39">
        <v>2</v>
      </c>
      <c r="C21" s="34">
        <v>3</v>
      </c>
      <c r="D21" s="39">
        <v>4</v>
      </c>
      <c r="E21" s="34">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ht="39" customHeight="1" x14ac:dyDescent="0.25">
      <c r="A22" s="308"/>
      <c r="B22" s="306" t="s">
        <v>302</v>
      </c>
      <c r="C22" s="306"/>
      <c r="D22" s="306"/>
      <c r="E22" s="308" t="s">
        <v>303</v>
      </c>
      <c r="F22" s="308" t="s">
        <v>303</v>
      </c>
      <c r="G22" s="308" t="s">
        <v>303</v>
      </c>
      <c r="H22" s="308">
        <f>H24+H46+H58+H70+H28+H82</f>
        <v>173.8</v>
      </c>
      <c r="I22" s="308"/>
      <c r="J22" s="308">
        <f>J24+J46+J58+J70+J28+J82</f>
        <v>173.8</v>
      </c>
      <c r="K22" s="308"/>
      <c r="L22" s="308"/>
      <c r="M22" s="308">
        <f>M24+M46+M58+M70+M28+M82</f>
        <v>420</v>
      </c>
      <c r="N22" s="308">
        <f>N24+N46+N58+N70+N28+N82</f>
        <v>12</v>
      </c>
      <c r="O22" s="308"/>
      <c r="P22" s="308"/>
      <c r="Q22" s="85"/>
      <c r="R22" s="309"/>
      <c r="S22" s="309"/>
      <c r="T22" s="22"/>
      <c r="U22" s="22"/>
      <c r="V22" s="22"/>
      <c r="W22" s="22"/>
      <c r="X22" s="22"/>
      <c r="Y22" s="22"/>
      <c r="Z22" s="22"/>
      <c r="AA22" s="22"/>
      <c r="AB22" s="22"/>
    </row>
    <row r="23" spans="1:28" s="188" customFormat="1"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row>
    <row r="24" spans="1:28" s="179" customFormat="1" ht="51.75" customHeight="1" x14ac:dyDescent="0.2">
      <c r="A24" s="408"/>
      <c r="B24" s="400" t="s">
        <v>620</v>
      </c>
      <c r="C24" s="400" t="s">
        <v>674</v>
      </c>
      <c r="D24" s="408" t="s">
        <v>621</v>
      </c>
      <c r="E24" s="408" t="s">
        <v>622</v>
      </c>
      <c r="F24" s="408" t="s">
        <v>623</v>
      </c>
      <c r="G24" s="277" t="s">
        <v>407</v>
      </c>
      <c r="H24" s="277">
        <v>25</v>
      </c>
      <c r="I24" s="277">
        <v>0</v>
      </c>
      <c r="J24" s="277">
        <v>25</v>
      </c>
      <c r="K24" s="277">
        <v>110</v>
      </c>
      <c r="L24" s="408">
        <v>2</v>
      </c>
      <c r="M24" s="277">
        <v>50</v>
      </c>
      <c r="N24" s="277">
        <v>2</v>
      </c>
      <c r="O24" s="400" t="s">
        <v>303</v>
      </c>
      <c r="P24" s="400" t="s">
        <v>303</v>
      </c>
      <c r="Q24" s="403" t="s">
        <v>624</v>
      </c>
      <c r="R24" s="403" t="s">
        <v>680</v>
      </c>
      <c r="S24" s="442">
        <v>330.74705039999998</v>
      </c>
      <c r="T24" s="305"/>
      <c r="U24" s="305"/>
      <c r="V24" s="305"/>
      <c r="W24" s="305"/>
      <c r="X24" s="305"/>
      <c r="Y24" s="305"/>
      <c r="Z24" s="185"/>
      <c r="AA24" s="185"/>
      <c r="AB24" s="185"/>
    </row>
    <row r="25" spans="1:28" s="179" customFormat="1" ht="112.5" customHeight="1" x14ac:dyDescent="0.2">
      <c r="A25" s="409"/>
      <c r="B25" s="401"/>
      <c r="C25" s="401"/>
      <c r="D25" s="409"/>
      <c r="E25" s="409"/>
      <c r="F25" s="409"/>
      <c r="G25" s="183" t="s">
        <v>681</v>
      </c>
      <c r="H25" s="277">
        <v>12.5</v>
      </c>
      <c r="I25" s="277">
        <v>0</v>
      </c>
      <c r="J25" s="277">
        <v>12.5</v>
      </c>
      <c r="K25" s="277">
        <v>110</v>
      </c>
      <c r="L25" s="409"/>
      <c r="M25" s="277">
        <v>25</v>
      </c>
      <c r="N25" s="277">
        <v>1</v>
      </c>
      <c r="O25" s="401"/>
      <c r="P25" s="401"/>
      <c r="Q25" s="407"/>
      <c r="R25" s="407"/>
      <c r="S25" s="443"/>
      <c r="T25" s="305"/>
      <c r="U25" s="305"/>
      <c r="V25" s="305"/>
      <c r="W25" s="305"/>
      <c r="X25" s="305"/>
      <c r="Y25" s="305"/>
      <c r="Z25" s="185"/>
      <c r="AA25" s="185"/>
      <c r="AB25" s="185"/>
    </row>
    <row r="26" spans="1:28" s="179" customFormat="1" ht="127.5" customHeight="1" x14ac:dyDescent="0.2">
      <c r="A26" s="410"/>
      <c r="B26" s="402"/>
      <c r="C26" s="402"/>
      <c r="D26" s="410"/>
      <c r="E26" s="410"/>
      <c r="F26" s="410"/>
      <c r="G26" s="183" t="s">
        <v>682</v>
      </c>
      <c r="H26" s="277">
        <v>12.5</v>
      </c>
      <c r="I26" s="277">
        <v>0</v>
      </c>
      <c r="J26" s="277">
        <v>12.5</v>
      </c>
      <c r="K26" s="277">
        <v>110</v>
      </c>
      <c r="L26" s="410"/>
      <c r="M26" s="277">
        <v>25</v>
      </c>
      <c r="N26" s="277">
        <v>1</v>
      </c>
      <c r="O26" s="402"/>
      <c r="P26" s="402"/>
      <c r="Q26" s="425"/>
      <c r="R26" s="425"/>
      <c r="S26" s="444"/>
      <c r="T26" s="305"/>
      <c r="U26" s="305"/>
      <c r="V26" s="305"/>
      <c r="W26" s="305"/>
      <c r="X26" s="305"/>
      <c r="Y26" s="305"/>
      <c r="Z26" s="185"/>
      <c r="AA26" s="185"/>
      <c r="AB26" s="185"/>
    </row>
    <row r="27" spans="1:28" s="188" customFormat="1" x14ac:dyDescent="0.25">
      <c r="A27" s="187"/>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row>
    <row r="28" spans="1:28" s="179" customFormat="1" ht="31.5" customHeight="1" x14ac:dyDescent="0.2">
      <c r="A28" s="408"/>
      <c r="B28" s="400" t="s">
        <v>625</v>
      </c>
      <c r="C28" s="400" t="s">
        <v>683</v>
      </c>
      <c r="D28" s="408" t="s">
        <v>621</v>
      </c>
      <c r="E28" s="408" t="s">
        <v>626</v>
      </c>
      <c r="F28" s="408" t="s">
        <v>627</v>
      </c>
      <c r="G28" s="277" t="s">
        <v>407</v>
      </c>
      <c r="H28" s="277">
        <v>22.7</v>
      </c>
      <c r="I28" s="277">
        <v>0</v>
      </c>
      <c r="J28" s="277">
        <v>22.7</v>
      </c>
      <c r="K28" s="277" t="s">
        <v>628</v>
      </c>
      <c r="L28" s="408">
        <v>1</v>
      </c>
      <c r="M28" s="277">
        <v>80</v>
      </c>
      <c r="N28" s="277">
        <v>2</v>
      </c>
      <c r="O28" s="400" t="s">
        <v>303</v>
      </c>
      <c r="P28" s="400" t="s">
        <v>303</v>
      </c>
      <c r="Q28" s="403" t="s">
        <v>629</v>
      </c>
      <c r="R28" s="406" t="s">
        <v>684</v>
      </c>
      <c r="S28" s="417">
        <v>1111.25280892</v>
      </c>
      <c r="T28" s="305"/>
      <c r="U28" s="305"/>
      <c r="V28" s="305"/>
      <c r="W28" s="305"/>
      <c r="X28" s="305"/>
      <c r="Y28" s="305"/>
      <c r="Z28" s="185"/>
      <c r="AA28" s="185"/>
      <c r="AB28" s="185"/>
    </row>
    <row r="29" spans="1:28" s="179" customFormat="1" ht="18.75" x14ac:dyDescent="0.2">
      <c r="A29" s="409"/>
      <c r="B29" s="401"/>
      <c r="C29" s="401"/>
      <c r="D29" s="409"/>
      <c r="E29" s="409"/>
      <c r="F29" s="409"/>
      <c r="G29" s="183" t="s">
        <v>685</v>
      </c>
      <c r="H29" s="183">
        <v>3.0074999999999998</v>
      </c>
      <c r="I29" s="277">
        <v>0</v>
      </c>
      <c r="J29" s="183">
        <v>3.0074999999999998</v>
      </c>
      <c r="K29" s="183">
        <v>35</v>
      </c>
      <c r="L29" s="409"/>
      <c r="M29" s="408">
        <v>80</v>
      </c>
      <c r="N29" s="408">
        <v>2</v>
      </c>
      <c r="O29" s="401"/>
      <c r="P29" s="401"/>
      <c r="Q29" s="404"/>
      <c r="R29" s="407"/>
      <c r="S29" s="418"/>
      <c r="T29" s="305"/>
      <c r="U29" s="305"/>
      <c r="V29" s="305"/>
      <c r="W29" s="305"/>
      <c r="X29" s="305"/>
      <c r="Y29" s="305"/>
      <c r="Z29" s="185"/>
      <c r="AA29" s="185"/>
      <c r="AB29" s="185"/>
    </row>
    <row r="30" spans="1:28" s="179" customFormat="1" ht="18.75" x14ac:dyDescent="0.2">
      <c r="A30" s="409"/>
      <c r="B30" s="401"/>
      <c r="C30" s="401"/>
      <c r="D30" s="409"/>
      <c r="E30" s="409"/>
      <c r="F30" s="409"/>
      <c r="G30" s="183" t="s">
        <v>686</v>
      </c>
      <c r="H30" s="183">
        <v>3.0074999999999998</v>
      </c>
      <c r="I30" s="277">
        <v>0</v>
      </c>
      <c r="J30" s="183">
        <v>3.0074999999999998</v>
      </c>
      <c r="K30" s="183">
        <v>35</v>
      </c>
      <c r="L30" s="409"/>
      <c r="M30" s="409"/>
      <c r="N30" s="409"/>
      <c r="O30" s="401"/>
      <c r="P30" s="401"/>
      <c r="Q30" s="404"/>
      <c r="R30" s="407"/>
      <c r="S30" s="418"/>
      <c r="T30" s="305"/>
      <c r="U30" s="305"/>
      <c r="V30" s="305"/>
      <c r="W30" s="305"/>
      <c r="X30" s="305"/>
      <c r="Y30" s="305"/>
      <c r="Z30" s="185"/>
      <c r="AA30" s="185"/>
      <c r="AB30" s="185"/>
    </row>
    <row r="31" spans="1:28" s="179" customFormat="1" ht="18.75" x14ac:dyDescent="0.2">
      <c r="A31" s="409"/>
      <c r="B31" s="401"/>
      <c r="C31" s="401"/>
      <c r="D31" s="409"/>
      <c r="E31" s="409"/>
      <c r="F31" s="409"/>
      <c r="G31" s="183" t="s">
        <v>687</v>
      </c>
      <c r="H31" s="183">
        <v>1.3894</v>
      </c>
      <c r="I31" s="277">
        <v>0</v>
      </c>
      <c r="J31" s="183">
        <v>1.3894</v>
      </c>
      <c r="K31" s="183">
        <v>35</v>
      </c>
      <c r="L31" s="409"/>
      <c r="M31" s="409"/>
      <c r="N31" s="409"/>
      <c r="O31" s="401"/>
      <c r="P31" s="401"/>
      <c r="Q31" s="404"/>
      <c r="R31" s="407"/>
      <c r="S31" s="418"/>
      <c r="T31" s="305"/>
      <c r="U31" s="305"/>
      <c r="V31" s="305"/>
      <c r="W31" s="305"/>
      <c r="X31" s="305"/>
      <c r="Y31" s="305"/>
      <c r="Z31" s="185"/>
      <c r="AA31" s="185"/>
      <c r="AB31" s="185"/>
    </row>
    <row r="32" spans="1:28" s="179" customFormat="1" ht="18.75" x14ac:dyDescent="0.2">
      <c r="A32" s="409"/>
      <c r="B32" s="401"/>
      <c r="C32" s="401"/>
      <c r="D32" s="409"/>
      <c r="E32" s="409"/>
      <c r="F32" s="409"/>
      <c r="G32" s="183" t="s">
        <v>688</v>
      </c>
      <c r="H32" s="183">
        <v>1.3894</v>
      </c>
      <c r="I32" s="277">
        <v>0</v>
      </c>
      <c r="J32" s="183">
        <v>1.3894</v>
      </c>
      <c r="K32" s="183">
        <v>35</v>
      </c>
      <c r="L32" s="409"/>
      <c r="M32" s="409"/>
      <c r="N32" s="409"/>
      <c r="O32" s="401"/>
      <c r="P32" s="401"/>
      <c r="Q32" s="404"/>
      <c r="R32" s="407"/>
      <c r="S32" s="418"/>
      <c r="T32" s="305"/>
      <c r="U32" s="305"/>
      <c r="V32" s="305"/>
      <c r="W32" s="305"/>
      <c r="X32" s="305"/>
      <c r="Y32" s="305"/>
      <c r="Z32" s="185"/>
      <c r="AA32" s="185"/>
      <c r="AB32" s="185"/>
    </row>
    <row r="33" spans="1:28" s="179" customFormat="1" ht="31.5" x14ac:dyDescent="0.2">
      <c r="A33" s="409"/>
      <c r="B33" s="401"/>
      <c r="C33" s="401"/>
      <c r="D33" s="409"/>
      <c r="E33" s="409"/>
      <c r="F33" s="409"/>
      <c r="G33" s="183" t="s">
        <v>689</v>
      </c>
      <c r="H33" s="183">
        <v>1.8658999999999999</v>
      </c>
      <c r="I33" s="277">
        <v>0</v>
      </c>
      <c r="J33" s="183">
        <v>1.8658999999999999</v>
      </c>
      <c r="K33" s="183">
        <v>35</v>
      </c>
      <c r="L33" s="409"/>
      <c r="M33" s="409"/>
      <c r="N33" s="409"/>
      <c r="O33" s="401"/>
      <c r="P33" s="401"/>
      <c r="Q33" s="404"/>
      <c r="R33" s="407"/>
      <c r="S33" s="418"/>
      <c r="T33" s="305"/>
      <c r="U33" s="305"/>
      <c r="V33" s="305"/>
      <c r="W33" s="305"/>
      <c r="X33" s="305"/>
      <c r="Y33" s="305"/>
      <c r="Z33" s="185"/>
      <c r="AA33" s="185"/>
      <c r="AB33" s="185"/>
    </row>
    <row r="34" spans="1:28" s="179" customFormat="1" ht="31.5" x14ac:dyDescent="0.2">
      <c r="A34" s="409"/>
      <c r="B34" s="401"/>
      <c r="C34" s="401"/>
      <c r="D34" s="409"/>
      <c r="E34" s="409"/>
      <c r="F34" s="409"/>
      <c r="G34" s="183" t="s">
        <v>690</v>
      </c>
      <c r="H34" s="183">
        <v>1.8658999999999999</v>
      </c>
      <c r="I34" s="277">
        <v>0</v>
      </c>
      <c r="J34" s="183">
        <v>1.8658999999999999</v>
      </c>
      <c r="K34" s="183">
        <v>35</v>
      </c>
      <c r="L34" s="409"/>
      <c r="M34" s="409"/>
      <c r="N34" s="409"/>
      <c r="O34" s="401"/>
      <c r="P34" s="401"/>
      <c r="Q34" s="404"/>
      <c r="R34" s="407"/>
      <c r="S34" s="418"/>
      <c r="T34" s="305"/>
      <c r="U34" s="305"/>
      <c r="V34" s="305"/>
      <c r="W34" s="305"/>
      <c r="X34" s="305"/>
      <c r="Y34" s="305"/>
      <c r="Z34" s="185"/>
      <c r="AA34" s="185"/>
      <c r="AB34" s="185"/>
    </row>
    <row r="35" spans="1:28" s="179" customFormat="1" ht="31.5" x14ac:dyDescent="0.2">
      <c r="A35" s="409"/>
      <c r="B35" s="401"/>
      <c r="C35" s="401"/>
      <c r="D35" s="409"/>
      <c r="E35" s="409"/>
      <c r="F35" s="409"/>
      <c r="G35" s="183" t="s">
        <v>691</v>
      </c>
      <c r="H35" s="183">
        <v>1.3919999999999999</v>
      </c>
      <c r="I35" s="277">
        <v>0</v>
      </c>
      <c r="J35" s="183">
        <v>1.3919999999999999</v>
      </c>
      <c r="K35" s="183">
        <v>35</v>
      </c>
      <c r="L35" s="409"/>
      <c r="M35" s="409"/>
      <c r="N35" s="409"/>
      <c r="O35" s="401"/>
      <c r="P35" s="401"/>
      <c r="Q35" s="404"/>
      <c r="R35" s="407"/>
      <c r="S35" s="418"/>
      <c r="T35" s="305"/>
      <c r="U35" s="305"/>
      <c r="V35" s="305"/>
      <c r="W35" s="305"/>
      <c r="X35" s="305"/>
      <c r="Y35" s="305"/>
      <c r="Z35" s="185"/>
      <c r="AA35" s="185"/>
      <c r="AB35" s="185"/>
    </row>
    <row r="36" spans="1:28" s="179" customFormat="1" ht="31.5" x14ac:dyDescent="0.2">
      <c r="A36" s="409"/>
      <c r="B36" s="401"/>
      <c r="C36" s="401"/>
      <c r="D36" s="409"/>
      <c r="E36" s="409"/>
      <c r="F36" s="409"/>
      <c r="G36" s="183" t="s">
        <v>691</v>
      </c>
      <c r="H36" s="183">
        <v>1.3919999999999999</v>
      </c>
      <c r="I36" s="277">
        <v>0</v>
      </c>
      <c r="J36" s="183">
        <v>1.3919999999999999</v>
      </c>
      <c r="K36" s="183">
        <v>35</v>
      </c>
      <c r="L36" s="409"/>
      <c r="M36" s="409"/>
      <c r="N36" s="409"/>
      <c r="O36" s="401"/>
      <c r="P36" s="401"/>
      <c r="Q36" s="404"/>
      <c r="R36" s="407"/>
      <c r="S36" s="418"/>
      <c r="T36" s="305"/>
      <c r="U36" s="305"/>
      <c r="V36" s="305"/>
      <c r="W36" s="305"/>
      <c r="X36" s="305"/>
      <c r="Y36" s="305"/>
      <c r="Z36" s="185"/>
      <c r="AA36" s="185"/>
      <c r="AB36" s="185"/>
    </row>
    <row r="37" spans="1:28" s="179" customFormat="1" ht="31.5" x14ac:dyDescent="0.2">
      <c r="A37" s="409"/>
      <c r="B37" s="401"/>
      <c r="C37" s="401"/>
      <c r="D37" s="409"/>
      <c r="E37" s="409"/>
      <c r="F37" s="409"/>
      <c r="G37" s="183" t="s">
        <v>692</v>
      </c>
      <c r="H37" s="183">
        <v>1.3621000000000001</v>
      </c>
      <c r="I37" s="277">
        <v>0</v>
      </c>
      <c r="J37" s="183">
        <v>1.3621000000000001</v>
      </c>
      <c r="K37" s="183">
        <v>6</v>
      </c>
      <c r="L37" s="409"/>
      <c r="M37" s="409"/>
      <c r="N37" s="409"/>
      <c r="O37" s="401"/>
      <c r="P37" s="401"/>
      <c r="Q37" s="404"/>
      <c r="R37" s="407"/>
      <c r="S37" s="418"/>
      <c r="T37" s="305"/>
      <c r="U37" s="305"/>
      <c r="V37" s="305"/>
      <c r="W37" s="305"/>
      <c r="X37" s="305"/>
      <c r="Y37" s="305"/>
      <c r="Z37" s="185"/>
      <c r="AA37" s="185"/>
      <c r="AB37" s="185"/>
    </row>
    <row r="38" spans="1:28" s="179" customFormat="1" ht="31.5" x14ac:dyDescent="0.2">
      <c r="A38" s="409"/>
      <c r="B38" s="401"/>
      <c r="C38" s="401"/>
      <c r="D38" s="409"/>
      <c r="E38" s="409"/>
      <c r="F38" s="409"/>
      <c r="G38" s="183" t="s">
        <v>693</v>
      </c>
      <c r="H38" s="183">
        <v>1.3621000000000001</v>
      </c>
      <c r="I38" s="277">
        <v>0</v>
      </c>
      <c r="J38" s="183">
        <v>1.3621000000000001</v>
      </c>
      <c r="K38" s="183">
        <v>6</v>
      </c>
      <c r="L38" s="409"/>
      <c r="M38" s="409"/>
      <c r="N38" s="409"/>
      <c r="O38" s="401"/>
      <c r="P38" s="401"/>
      <c r="Q38" s="404"/>
      <c r="R38" s="407"/>
      <c r="S38" s="418"/>
      <c r="T38" s="305"/>
      <c r="U38" s="305"/>
      <c r="V38" s="305"/>
      <c r="W38" s="305"/>
      <c r="X38" s="305"/>
      <c r="Y38" s="305"/>
      <c r="Z38" s="185"/>
      <c r="AA38" s="185"/>
      <c r="AB38" s="185"/>
    </row>
    <row r="39" spans="1:28" s="179" customFormat="1" ht="31.5" x14ac:dyDescent="0.2">
      <c r="A39" s="409"/>
      <c r="B39" s="401"/>
      <c r="C39" s="401"/>
      <c r="D39" s="409"/>
      <c r="E39" s="409"/>
      <c r="F39" s="409"/>
      <c r="G39" s="183" t="s">
        <v>694</v>
      </c>
      <c r="H39" s="183">
        <v>0.9355</v>
      </c>
      <c r="I39" s="277">
        <v>0</v>
      </c>
      <c r="J39" s="183">
        <v>0.9355</v>
      </c>
      <c r="K39" s="183">
        <v>6</v>
      </c>
      <c r="L39" s="409"/>
      <c r="M39" s="409"/>
      <c r="N39" s="409"/>
      <c r="O39" s="401"/>
      <c r="P39" s="401"/>
      <c r="Q39" s="404"/>
      <c r="R39" s="407"/>
      <c r="S39" s="418"/>
      <c r="T39" s="305"/>
      <c r="U39" s="305"/>
      <c r="V39" s="305"/>
      <c r="W39" s="305"/>
      <c r="X39" s="305"/>
      <c r="Y39" s="305"/>
      <c r="Z39" s="185"/>
      <c r="AA39" s="185"/>
      <c r="AB39" s="185"/>
    </row>
    <row r="40" spans="1:28" s="179" customFormat="1" ht="31.5" x14ac:dyDescent="0.2">
      <c r="A40" s="409"/>
      <c r="B40" s="401"/>
      <c r="C40" s="401"/>
      <c r="D40" s="409"/>
      <c r="E40" s="409"/>
      <c r="F40" s="409"/>
      <c r="G40" s="183" t="s">
        <v>695</v>
      </c>
      <c r="H40" s="183">
        <v>0.9355</v>
      </c>
      <c r="I40" s="277">
        <v>0</v>
      </c>
      <c r="J40" s="183">
        <v>0.9355</v>
      </c>
      <c r="K40" s="183">
        <v>6</v>
      </c>
      <c r="L40" s="409"/>
      <c r="M40" s="409"/>
      <c r="N40" s="409"/>
      <c r="O40" s="401"/>
      <c r="P40" s="401"/>
      <c r="Q40" s="404"/>
      <c r="R40" s="407"/>
      <c r="S40" s="418"/>
      <c r="T40" s="305"/>
      <c r="U40" s="305"/>
      <c r="V40" s="305"/>
      <c r="W40" s="305"/>
      <c r="X40" s="305"/>
      <c r="Y40" s="305"/>
      <c r="Z40" s="185"/>
      <c r="AA40" s="185"/>
      <c r="AB40" s="185"/>
    </row>
    <row r="41" spans="1:28" s="179" customFormat="1" ht="31.5" x14ac:dyDescent="0.2">
      <c r="A41" s="409"/>
      <c r="B41" s="401"/>
      <c r="C41" s="401"/>
      <c r="D41" s="409"/>
      <c r="E41" s="409"/>
      <c r="F41" s="409"/>
      <c r="G41" s="183" t="s">
        <v>696</v>
      </c>
      <c r="H41" s="183">
        <v>0.89449999999999996</v>
      </c>
      <c r="I41" s="277">
        <v>0</v>
      </c>
      <c r="J41" s="183">
        <v>0.89449999999999996</v>
      </c>
      <c r="K41" s="183">
        <v>6</v>
      </c>
      <c r="L41" s="409"/>
      <c r="M41" s="409"/>
      <c r="N41" s="409"/>
      <c r="O41" s="401"/>
      <c r="P41" s="401"/>
      <c r="Q41" s="404"/>
      <c r="R41" s="407"/>
      <c r="S41" s="418"/>
      <c r="T41" s="305"/>
      <c r="U41" s="305"/>
      <c r="V41" s="305"/>
      <c r="W41" s="305"/>
      <c r="X41" s="305"/>
      <c r="Y41" s="305"/>
      <c r="Z41" s="185"/>
      <c r="AA41" s="185"/>
      <c r="AB41" s="185"/>
    </row>
    <row r="42" spans="1:28" s="179" customFormat="1" ht="31.5" x14ac:dyDescent="0.2">
      <c r="A42" s="409"/>
      <c r="B42" s="401"/>
      <c r="C42" s="401"/>
      <c r="D42" s="409"/>
      <c r="E42" s="409"/>
      <c r="F42" s="409"/>
      <c r="G42" s="183" t="s">
        <v>697</v>
      </c>
      <c r="H42" s="183">
        <v>0.89449999999999996</v>
      </c>
      <c r="I42" s="277">
        <v>0</v>
      </c>
      <c r="J42" s="183">
        <v>0.89449999999999996</v>
      </c>
      <c r="K42" s="183">
        <v>6</v>
      </c>
      <c r="L42" s="409"/>
      <c r="M42" s="409"/>
      <c r="N42" s="409"/>
      <c r="O42" s="401"/>
      <c r="P42" s="401"/>
      <c r="Q42" s="404"/>
      <c r="R42" s="407"/>
      <c r="S42" s="418"/>
      <c r="T42" s="305"/>
      <c r="U42" s="305"/>
      <c r="V42" s="305"/>
      <c r="W42" s="305"/>
      <c r="X42" s="305"/>
      <c r="Y42" s="305"/>
      <c r="Z42" s="185"/>
      <c r="AA42" s="185"/>
      <c r="AB42" s="185"/>
    </row>
    <row r="43" spans="1:28" s="179" customFormat="1" ht="31.5" x14ac:dyDescent="0.2">
      <c r="A43" s="409"/>
      <c r="B43" s="401"/>
      <c r="C43" s="401"/>
      <c r="D43" s="409"/>
      <c r="E43" s="409"/>
      <c r="F43" s="409"/>
      <c r="G43" s="183" t="s">
        <v>698</v>
      </c>
      <c r="H43" s="183">
        <v>0.50309999999999999</v>
      </c>
      <c r="I43" s="277">
        <v>0</v>
      </c>
      <c r="J43" s="183">
        <v>0.50309999999999999</v>
      </c>
      <c r="K43" s="183">
        <v>6</v>
      </c>
      <c r="L43" s="409"/>
      <c r="M43" s="409"/>
      <c r="N43" s="409"/>
      <c r="O43" s="401"/>
      <c r="P43" s="401"/>
      <c r="Q43" s="404"/>
      <c r="R43" s="407"/>
      <c r="S43" s="418"/>
      <c r="T43" s="305"/>
      <c r="U43" s="305"/>
      <c r="V43" s="305"/>
      <c r="W43" s="305"/>
      <c r="X43" s="305"/>
      <c r="Y43" s="305"/>
      <c r="Z43" s="185"/>
      <c r="AA43" s="185"/>
      <c r="AB43" s="185"/>
    </row>
    <row r="44" spans="1:28" s="179" customFormat="1" ht="31.5" x14ac:dyDescent="0.2">
      <c r="A44" s="409"/>
      <c r="B44" s="401"/>
      <c r="C44" s="401"/>
      <c r="D44" s="409"/>
      <c r="E44" s="409"/>
      <c r="F44" s="409"/>
      <c r="G44" s="183" t="s">
        <v>699</v>
      </c>
      <c r="H44" s="183">
        <v>0.50309999999999999</v>
      </c>
      <c r="I44" s="277">
        <v>0</v>
      </c>
      <c r="J44" s="183">
        <v>0.50309999999999999</v>
      </c>
      <c r="K44" s="183">
        <v>6</v>
      </c>
      <c r="L44" s="409"/>
      <c r="M44" s="409"/>
      <c r="N44" s="409"/>
      <c r="O44" s="401"/>
      <c r="P44" s="401"/>
      <c r="Q44" s="405"/>
      <c r="R44" s="425"/>
      <c r="S44" s="441"/>
      <c r="T44" s="305"/>
      <c r="U44" s="305"/>
      <c r="V44" s="305"/>
      <c r="W44" s="305"/>
      <c r="X44" s="305"/>
      <c r="Y44" s="305"/>
      <c r="Z44" s="185"/>
      <c r="AA44" s="185"/>
      <c r="AB44" s="185"/>
    </row>
    <row r="45" spans="1:28" s="179" customFormat="1" ht="18.75" x14ac:dyDescent="0.2">
      <c r="A45" s="29"/>
      <c r="B45" s="29"/>
      <c r="C45" s="29"/>
      <c r="D45" s="29"/>
      <c r="E45" s="29"/>
      <c r="F45" s="29"/>
      <c r="G45" s="29"/>
      <c r="H45" s="29"/>
      <c r="I45" s="29"/>
      <c r="J45" s="29"/>
      <c r="K45" s="29"/>
      <c r="L45" s="29"/>
      <c r="M45" s="29"/>
      <c r="N45" s="29"/>
      <c r="O45" s="29"/>
      <c r="P45" s="29"/>
      <c r="Q45" s="29"/>
      <c r="R45" s="310"/>
      <c r="S45" s="310"/>
      <c r="T45" s="305"/>
      <c r="U45" s="305"/>
      <c r="V45" s="305"/>
      <c r="W45" s="305"/>
      <c r="X45" s="185"/>
      <c r="Y45" s="185"/>
      <c r="Z45" s="185"/>
      <c r="AA45" s="185"/>
      <c r="AB45" s="185"/>
    </row>
    <row r="46" spans="1:28" s="179" customFormat="1" ht="31.5" x14ac:dyDescent="0.2">
      <c r="A46" s="419"/>
      <c r="B46" s="408" t="s">
        <v>630</v>
      </c>
      <c r="C46" s="408" t="s">
        <v>700</v>
      </c>
      <c r="D46" s="408" t="s">
        <v>631</v>
      </c>
      <c r="E46" s="408" t="s">
        <v>632</v>
      </c>
      <c r="F46" s="408" t="s">
        <v>633</v>
      </c>
      <c r="G46" s="277" t="s">
        <v>408</v>
      </c>
      <c r="H46" s="278">
        <v>39</v>
      </c>
      <c r="I46" s="278">
        <v>0</v>
      </c>
      <c r="J46" s="278">
        <v>39</v>
      </c>
      <c r="K46" s="278"/>
      <c r="L46" s="421">
        <v>1</v>
      </c>
      <c r="M46" s="278">
        <v>80</v>
      </c>
      <c r="N46" s="278">
        <v>2</v>
      </c>
      <c r="O46" s="278">
        <v>0</v>
      </c>
      <c r="P46" s="278">
        <v>0</v>
      </c>
      <c r="Q46" s="426" t="s">
        <v>634</v>
      </c>
      <c r="R46" s="445" t="s">
        <v>684</v>
      </c>
      <c r="S46" s="447">
        <v>1.154544</v>
      </c>
      <c r="T46" s="305"/>
      <c r="U46" s="305"/>
      <c r="V46" s="305"/>
      <c r="W46" s="305"/>
      <c r="X46" s="185"/>
      <c r="Y46" s="185"/>
      <c r="Z46" s="185"/>
      <c r="AA46" s="185"/>
      <c r="AB46" s="185"/>
    </row>
    <row r="47" spans="1:28" s="179" customFormat="1" ht="18.75" x14ac:dyDescent="0.2">
      <c r="A47" s="420"/>
      <c r="B47" s="409"/>
      <c r="C47" s="409"/>
      <c r="D47" s="409"/>
      <c r="E47" s="409"/>
      <c r="F47" s="409"/>
      <c r="G47" s="183" t="s">
        <v>635</v>
      </c>
      <c r="H47" s="278">
        <v>7.5750000000000002</v>
      </c>
      <c r="I47" s="278">
        <v>0</v>
      </c>
      <c r="J47" s="278">
        <v>7.5750000000000002</v>
      </c>
      <c r="K47" s="278">
        <v>35</v>
      </c>
      <c r="L47" s="422"/>
      <c r="M47" s="421">
        <v>80</v>
      </c>
      <c r="N47" s="421">
        <v>2</v>
      </c>
      <c r="O47" s="421">
        <v>0</v>
      </c>
      <c r="P47" s="421">
        <v>0</v>
      </c>
      <c r="Q47" s="427"/>
      <c r="R47" s="446"/>
      <c r="S47" s="447"/>
      <c r="T47" s="305"/>
      <c r="U47" s="305"/>
      <c r="V47" s="305"/>
      <c r="W47" s="305"/>
      <c r="X47" s="185"/>
      <c r="Y47" s="185"/>
      <c r="Z47" s="185"/>
      <c r="AA47" s="185"/>
      <c r="AB47" s="185"/>
    </row>
    <row r="48" spans="1:28" s="179" customFormat="1" ht="18.75" x14ac:dyDescent="0.2">
      <c r="A48" s="420"/>
      <c r="B48" s="409"/>
      <c r="C48" s="409"/>
      <c r="D48" s="409"/>
      <c r="E48" s="409"/>
      <c r="F48" s="409"/>
      <c r="G48" s="183" t="s">
        <v>636</v>
      </c>
      <c r="H48" s="278">
        <v>7.5750000000000002</v>
      </c>
      <c r="I48" s="278">
        <v>0</v>
      </c>
      <c r="J48" s="278">
        <v>7.5750000000000002</v>
      </c>
      <c r="K48" s="278">
        <v>35</v>
      </c>
      <c r="L48" s="422"/>
      <c r="M48" s="422"/>
      <c r="N48" s="422"/>
      <c r="O48" s="422"/>
      <c r="P48" s="422"/>
      <c r="Q48" s="427"/>
      <c r="R48" s="446"/>
      <c r="S48" s="447"/>
      <c r="T48" s="305"/>
      <c r="U48" s="305"/>
      <c r="V48" s="305"/>
      <c r="W48" s="305"/>
      <c r="X48" s="185"/>
      <c r="Y48" s="185"/>
      <c r="Z48" s="185"/>
      <c r="AA48" s="185"/>
      <c r="AB48" s="185"/>
    </row>
    <row r="49" spans="1:28" s="179" customFormat="1" ht="18.75" x14ac:dyDescent="0.2">
      <c r="A49" s="420"/>
      <c r="B49" s="409"/>
      <c r="C49" s="409"/>
      <c r="D49" s="409"/>
      <c r="E49" s="409"/>
      <c r="F49" s="409"/>
      <c r="G49" s="183" t="s">
        <v>637</v>
      </c>
      <c r="H49" s="278">
        <v>6.0990000000000002</v>
      </c>
      <c r="I49" s="278">
        <v>0</v>
      </c>
      <c r="J49" s="278">
        <v>6.0990000000000002</v>
      </c>
      <c r="K49" s="278">
        <v>35</v>
      </c>
      <c r="L49" s="422"/>
      <c r="M49" s="422"/>
      <c r="N49" s="422"/>
      <c r="O49" s="422"/>
      <c r="P49" s="422"/>
      <c r="Q49" s="427"/>
      <c r="R49" s="446"/>
      <c r="S49" s="447"/>
      <c r="T49" s="305"/>
      <c r="U49" s="305"/>
      <c r="V49" s="305"/>
      <c r="W49" s="305"/>
      <c r="X49" s="185"/>
      <c r="Y49" s="185"/>
      <c r="Z49" s="185"/>
      <c r="AA49" s="185"/>
      <c r="AB49" s="185"/>
    </row>
    <row r="50" spans="1:28" s="179" customFormat="1" ht="18.75" x14ac:dyDescent="0.2">
      <c r="A50" s="420"/>
      <c r="B50" s="409"/>
      <c r="C50" s="409"/>
      <c r="D50" s="409"/>
      <c r="E50" s="409"/>
      <c r="F50" s="409"/>
      <c r="G50" s="183" t="s">
        <v>638</v>
      </c>
      <c r="H50" s="278">
        <v>6.0990000000000002</v>
      </c>
      <c r="I50" s="278">
        <v>0</v>
      </c>
      <c r="J50" s="278">
        <v>6.0990000000000002</v>
      </c>
      <c r="K50" s="278">
        <v>35</v>
      </c>
      <c r="L50" s="422"/>
      <c r="M50" s="422"/>
      <c r="N50" s="422"/>
      <c r="O50" s="422"/>
      <c r="P50" s="422"/>
      <c r="Q50" s="427"/>
      <c r="R50" s="446"/>
      <c r="S50" s="447"/>
      <c r="T50" s="305"/>
      <c r="U50" s="305"/>
      <c r="V50" s="305"/>
      <c r="W50" s="305"/>
      <c r="X50" s="185"/>
      <c r="Y50" s="185"/>
      <c r="Z50" s="185"/>
      <c r="AA50" s="185"/>
      <c r="AB50" s="185"/>
    </row>
    <row r="51" spans="1:28" s="179" customFormat="1" ht="18.75" x14ac:dyDescent="0.2">
      <c r="A51" s="420"/>
      <c r="B51" s="409"/>
      <c r="C51" s="409"/>
      <c r="D51" s="409"/>
      <c r="E51" s="409"/>
      <c r="F51" s="409"/>
      <c r="G51" s="183" t="s">
        <v>639</v>
      </c>
      <c r="H51" s="278">
        <v>4.8259999999999996</v>
      </c>
      <c r="I51" s="278">
        <v>0</v>
      </c>
      <c r="J51" s="278">
        <v>4.8259999999999996</v>
      </c>
      <c r="K51" s="278">
        <v>35</v>
      </c>
      <c r="L51" s="422"/>
      <c r="M51" s="422"/>
      <c r="N51" s="422"/>
      <c r="O51" s="422"/>
      <c r="P51" s="422"/>
      <c r="Q51" s="427"/>
      <c r="R51" s="446"/>
      <c r="S51" s="447"/>
      <c r="T51" s="305"/>
      <c r="U51" s="305"/>
      <c r="V51" s="305"/>
      <c r="W51" s="305"/>
      <c r="X51" s="185"/>
      <c r="Y51" s="185"/>
      <c r="Z51" s="185"/>
      <c r="AA51" s="185"/>
      <c r="AB51" s="185"/>
    </row>
    <row r="52" spans="1:28" s="179" customFormat="1" ht="18.75" x14ac:dyDescent="0.2">
      <c r="A52" s="420"/>
      <c r="B52" s="409"/>
      <c r="C52" s="409"/>
      <c r="D52" s="409"/>
      <c r="E52" s="409"/>
      <c r="F52" s="409"/>
      <c r="G52" s="183" t="s">
        <v>639</v>
      </c>
      <c r="H52" s="278">
        <v>4.8259999999999996</v>
      </c>
      <c r="I52" s="278">
        <v>0</v>
      </c>
      <c r="J52" s="278">
        <v>4.8259999999999996</v>
      </c>
      <c r="K52" s="278">
        <v>35</v>
      </c>
      <c r="L52" s="422"/>
      <c r="M52" s="422"/>
      <c r="N52" s="422"/>
      <c r="O52" s="422"/>
      <c r="P52" s="422"/>
      <c r="Q52" s="427"/>
      <c r="R52" s="446"/>
      <c r="S52" s="447"/>
      <c r="T52" s="305"/>
      <c r="U52" s="305"/>
      <c r="V52" s="305"/>
      <c r="W52" s="305"/>
      <c r="X52" s="185"/>
      <c r="Y52" s="185"/>
      <c r="Z52" s="185"/>
      <c r="AA52" s="185"/>
      <c r="AB52" s="185"/>
    </row>
    <row r="53" spans="1:28" s="179" customFormat="1" ht="18.75" x14ac:dyDescent="0.2">
      <c r="A53" s="420"/>
      <c r="B53" s="409"/>
      <c r="C53" s="409"/>
      <c r="D53" s="409"/>
      <c r="E53" s="409"/>
      <c r="F53" s="409"/>
      <c r="G53" s="183" t="s">
        <v>640</v>
      </c>
      <c r="H53" s="278">
        <v>0.78</v>
      </c>
      <c r="I53" s="278">
        <v>0</v>
      </c>
      <c r="J53" s="278">
        <v>0.78</v>
      </c>
      <c r="K53" s="278">
        <v>6</v>
      </c>
      <c r="L53" s="422"/>
      <c r="M53" s="422"/>
      <c r="N53" s="422"/>
      <c r="O53" s="422"/>
      <c r="P53" s="422"/>
      <c r="Q53" s="427"/>
      <c r="R53" s="446"/>
      <c r="S53" s="447"/>
      <c r="T53" s="305"/>
      <c r="U53" s="305"/>
      <c r="V53" s="305"/>
      <c r="W53" s="305"/>
      <c r="X53" s="185"/>
      <c r="Y53" s="185"/>
      <c r="Z53" s="185"/>
      <c r="AA53" s="185"/>
      <c r="AB53" s="185"/>
    </row>
    <row r="54" spans="1:28" s="179" customFormat="1" ht="18.75" x14ac:dyDescent="0.2">
      <c r="A54" s="420"/>
      <c r="B54" s="409"/>
      <c r="C54" s="409"/>
      <c r="D54" s="409"/>
      <c r="E54" s="409"/>
      <c r="F54" s="409"/>
      <c r="G54" s="183" t="s">
        <v>641</v>
      </c>
      <c r="H54" s="278">
        <v>0.78</v>
      </c>
      <c r="I54" s="278">
        <v>0</v>
      </c>
      <c r="J54" s="278">
        <v>0.78</v>
      </c>
      <c r="K54" s="278">
        <v>6</v>
      </c>
      <c r="L54" s="422"/>
      <c r="M54" s="422"/>
      <c r="N54" s="422"/>
      <c r="O54" s="422"/>
      <c r="P54" s="422"/>
      <c r="Q54" s="427"/>
      <c r="R54" s="446"/>
      <c r="S54" s="447"/>
      <c r="T54" s="305"/>
      <c r="U54" s="305"/>
      <c r="V54" s="305"/>
      <c r="W54" s="305"/>
      <c r="X54" s="185"/>
      <c r="Y54" s="185"/>
      <c r="Z54" s="185"/>
      <c r="AA54" s="185"/>
      <c r="AB54" s="185"/>
    </row>
    <row r="55" spans="1:28" s="179" customFormat="1" ht="18.75" x14ac:dyDescent="0.2">
      <c r="A55" s="420"/>
      <c r="B55" s="409"/>
      <c r="C55" s="409"/>
      <c r="D55" s="409"/>
      <c r="E55" s="409"/>
      <c r="F55" s="409"/>
      <c r="G55" s="183" t="s">
        <v>642</v>
      </c>
      <c r="H55" s="278">
        <v>0.22</v>
      </c>
      <c r="I55" s="278">
        <v>0</v>
      </c>
      <c r="J55" s="278">
        <v>0.22</v>
      </c>
      <c r="K55" s="278">
        <v>6</v>
      </c>
      <c r="L55" s="422"/>
      <c r="M55" s="422"/>
      <c r="N55" s="422"/>
      <c r="O55" s="422"/>
      <c r="P55" s="422"/>
      <c r="Q55" s="427"/>
      <c r="R55" s="446"/>
      <c r="S55" s="447"/>
      <c r="T55" s="305"/>
      <c r="U55" s="305"/>
      <c r="V55" s="305"/>
      <c r="W55" s="305"/>
      <c r="X55" s="185"/>
      <c r="Y55" s="185"/>
      <c r="Z55" s="185"/>
      <c r="AA55" s="185"/>
      <c r="AB55" s="185"/>
    </row>
    <row r="56" spans="1:28" s="179" customFormat="1" ht="18.75" x14ac:dyDescent="0.2">
      <c r="A56" s="420"/>
      <c r="B56" s="409"/>
      <c r="C56" s="409"/>
      <c r="D56" s="409"/>
      <c r="E56" s="409"/>
      <c r="F56" s="409"/>
      <c r="G56" s="183" t="s">
        <v>643</v>
      </c>
      <c r="H56" s="278">
        <v>0.22</v>
      </c>
      <c r="I56" s="278">
        <v>0</v>
      </c>
      <c r="J56" s="278">
        <v>0.22</v>
      </c>
      <c r="K56" s="278">
        <v>6</v>
      </c>
      <c r="L56" s="422"/>
      <c r="M56" s="422"/>
      <c r="N56" s="422"/>
      <c r="O56" s="422"/>
      <c r="P56" s="422"/>
      <c r="Q56" s="427"/>
      <c r="R56" s="446"/>
      <c r="S56" s="447"/>
      <c r="T56" s="305"/>
      <c r="U56" s="305"/>
      <c r="V56" s="305"/>
      <c r="W56" s="305"/>
      <c r="X56" s="185"/>
      <c r="Y56" s="185"/>
      <c r="Z56" s="185"/>
      <c r="AA56" s="185"/>
      <c r="AB56" s="185"/>
    </row>
    <row r="57" spans="1:28" s="188" customFormat="1"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row>
    <row r="58" spans="1:28" s="179" customFormat="1" ht="31.5" customHeight="1" x14ac:dyDescent="0.2">
      <c r="A58" s="408"/>
      <c r="B58" s="400" t="s">
        <v>644</v>
      </c>
      <c r="C58" s="400" t="s">
        <v>675</v>
      </c>
      <c r="D58" s="408" t="s">
        <v>621</v>
      </c>
      <c r="E58" s="408" t="s">
        <v>645</v>
      </c>
      <c r="F58" s="408" t="s">
        <v>646</v>
      </c>
      <c r="G58" s="277" t="s">
        <v>407</v>
      </c>
      <c r="H58" s="277">
        <v>20.399999999999999</v>
      </c>
      <c r="I58" s="277">
        <v>0</v>
      </c>
      <c r="J58" s="277">
        <v>20.399999999999999</v>
      </c>
      <c r="K58" s="277" t="s">
        <v>628</v>
      </c>
      <c r="L58" s="408">
        <v>1</v>
      </c>
      <c r="M58" s="277">
        <v>50</v>
      </c>
      <c r="N58" s="277">
        <v>2</v>
      </c>
      <c r="O58" s="400" t="s">
        <v>303</v>
      </c>
      <c r="P58" s="400" t="s">
        <v>303</v>
      </c>
      <c r="Q58" s="423" t="s">
        <v>647</v>
      </c>
      <c r="R58" s="406" t="s">
        <v>684</v>
      </c>
      <c r="S58" s="417">
        <v>1157.8411103999999</v>
      </c>
      <c r="T58" s="305"/>
      <c r="U58" s="305"/>
      <c r="V58" s="305"/>
      <c r="W58" s="305"/>
      <c r="X58" s="305"/>
      <c r="Y58" s="305"/>
      <c r="Z58" s="185"/>
      <c r="AA58" s="185"/>
      <c r="AB58" s="185"/>
    </row>
    <row r="59" spans="1:28" s="179" customFormat="1" ht="18.75" x14ac:dyDescent="0.2">
      <c r="A59" s="409"/>
      <c r="B59" s="401"/>
      <c r="C59" s="401"/>
      <c r="D59" s="409"/>
      <c r="E59" s="409"/>
      <c r="F59" s="409"/>
      <c r="G59" s="183" t="s">
        <v>648</v>
      </c>
      <c r="H59" s="29">
        <v>2.2000000000000002</v>
      </c>
      <c r="I59" s="29"/>
      <c r="J59" s="29">
        <v>2.2000000000000002</v>
      </c>
      <c r="K59" s="29">
        <v>35</v>
      </c>
      <c r="L59" s="409"/>
      <c r="M59" s="421">
        <v>50</v>
      </c>
      <c r="N59" s="421">
        <v>2</v>
      </c>
      <c r="O59" s="401"/>
      <c r="P59" s="401"/>
      <c r="Q59" s="424"/>
      <c r="R59" s="407"/>
      <c r="S59" s="418"/>
      <c r="T59" s="305"/>
      <c r="U59" s="305"/>
      <c r="V59" s="305"/>
      <c r="W59" s="305"/>
      <c r="X59" s="185"/>
      <c r="Y59" s="185"/>
      <c r="Z59" s="185"/>
      <c r="AA59" s="185"/>
      <c r="AB59" s="185"/>
    </row>
    <row r="60" spans="1:28" s="179" customFormat="1" ht="18.75" x14ac:dyDescent="0.2">
      <c r="A60" s="409"/>
      <c r="B60" s="401"/>
      <c r="C60" s="401"/>
      <c r="D60" s="409"/>
      <c r="E60" s="409"/>
      <c r="F60" s="409"/>
      <c r="G60" s="183" t="s">
        <v>649</v>
      </c>
      <c r="H60" s="29">
        <v>2.2000000000000002</v>
      </c>
      <c r="I60" s="29"/>
      <c r="J60" s="29">
        <v>2.2000000000000002</v>
      </c>
      <c r="K60" s="29">
        <v>35</v>
      </c>
      <c r="L60" s="409"/>
      <c r="M60" s="422"/>
      <c r="N60" s="422"/>
      <c r="O60" s="401"/>
      <c r="P60" s="401"/>
      <c r="Q60" s="424"/>
      <c r="R60" s="407"/>
      <c r="S60" s="418"/>
      <c r="T60" s="305"/>
      <c r="U60" s="305"/>
      <c r="V60" s="305"/>
      <c r="W60" s="305"/>
      <c r="X60" s="185"/>
      <c r="Y60" s="185"/>
      <c r="Z60" s="185"/>
      <c r="AA60" s="185"/>
      <c r="AB60" s="185"/>
    </row>
    <row r="61" spans="1:28" s="179" customFormat="1" ht="18.75" x14ac:dyDescent="0.2">
      <c r="A61" s="409"/>
      <c r="B61" s="401"/>
      <c r="C61" s="401"/>
      <c r="D61" s="409"/>
      <c r="E61" s="409"/>
      <c r="F61" s="409"/>
      <c r="G61" s="183" t="s">
        <v>650</v>
      </c>
      <c r="H61" s="29">
        <v>3.3</v>
      </c>
      <c r="I61" s="29"/>
      <c r="J61" s="29">
        <v>3.3</v>
      </c>
      <c r="K61" s="29">
        <v>35</v>
      </c>
      <c r="L61" s="409"/>
      <c r="M61" s="422"/>
      <c r="N61" s="422"/>
      <c r="O61" s="401"/>
      <c r="P61" s="401"/>
      <c r="Q61" s="424"/>
      <c r="R61" s="407"/>
      <c r="S61" s="418"/>
      <c r="T61" s="305"/>
      <c r="U61" s="305"/>
      <c r="V61" s="305"/>
      <c r="W61" s="305"/>
      <c r="X61" s="185"/>
      <c r="Y61" s="185"/>
      <c r="Z61" s="185"/>
      <c r="AA61" s="185"/>
      <c r="AB61" s="185"/>
    </row>
    <row r="62" spans="1:28" s="179" customFormat="1" ht="18.75" x14ac:dyDescent="0.2">
      <c r="A62" s="409"/>
      <c r="B62" s="401"/>
      <c r="C62" s="401"/>
      <c r="D62" s="409"/>
      <c r="E62" s="409"/>
      <c r="F62" s="409"/>
      <c r="G62" s="183" t="s">
        <v>651</v>
      </c>
      <c r="H62" s="29">
        <v>3.3</v>
      </c>
      <c r="I62" s="29"/>
      <c r="J62" s="29">
        <v>3.3</v>
      </c>
      <c r="K62" s="29">
        <v>35</v>
      </c>
      <c r="L62" s="409"/>
      <c r="M62" s="422"/>
      <c r="N62" s="422"/>
      <c r="O62" s="401"/>
      <c r="P62" s="401"/>
      <c r="Q62" s="424"/>
      <c r="R62" s="407"/>
      <c r="S62" s="418"/>
      <c r="T62" s="305"/>
      <c r="U62" s="305"/>
      <c r="V62" s="305"/>
      <c r="W62" s="305"/>
      <c r="X62" s="185"/>
      <c r="Y62" s="185"/>
      <c r="Z62" s="185"/>
      <c r="AA62" s="185"/>
      <c r="AB62" s="185"/>
    </row>
    <row r="63" spans="1:28" s="179" customFormat="1" ht="18.75" x14ac:dyDescent="0.2">
      <c r="A63" s="409"/>
      <c r="B63" s="401"/>
      <c r="C63" s="401"/>
      <c r="D63" s="409"/>
      <c r="E63" s="409"/>
      <c r="F63" s="409"/>
      <c r="G63" s="183" t="s">
        <v>652</v>
      </c>
      <c r="H63" s="29">
        <v>3.5</v>
      </c>
      <c r="I63" s="29"/>
      <c r="J63" s="29">
        <v>3.5</v>
      </c>
      <c r="K63" s="29">
        <v>35</v>
      </c>
      <c r="L63" s="409"/>
      <c r="M63" s="422"/>
      <c r="N63" s="422"/>
      <c r="O63" s="401"/>
      <c r="P63" s="401"/>
      <c r="Q63" s="424"/>
      <c r="R63" s="407"/>
      <c r="S63" s="418"/>
      <c r="T63" s="305"/>
      <c r="U63" s="305"/>
      <c r="V63" s="305"/>
      <c r="W63" s="305"/>
      <c r="X63" s="185"/>
      <c r="Y63" s="185"/>
      <c r="Z63" s="185"/>
      <c r="AA63" s="185"/>
      <c r="AB63" s="185"/>
    </row>
    <row r="64" spans="1:28" s="179" customFormat="1" ht="18.75" x14ac:dyDescent="0.2">
      <c r="A64" s="409"/>
      <c r="B64" s="401"/>
      <c r="C64" s="401"/>
      <c r="D64" s="409"/>
      <c r="E64" s="409"/>
      <c r="F64" s="409"/>
      <c r="G64" s="183" t="s">
        <v>653</v>
      </c>
      <c r="H64" s="29">
        <v>3.5</v>
      </c>
      <c r="I64" s="29"/>
      <c r="J64" s="29">
        <v>3.5</v>
      </c>
      <c r="K64" s="29">
        <v>35</v>
      </c>
      <c r="L64" s="409"/>
      <c r="M64" s="422"/>
      <c r="N64" s="422"/>
      <c r="O64" s="401"/>
      <c r="P64" s="401"/>
      <c r="Q64" s="424"/>
      <c r="R64" s="407"/>
      <c r="S64" s="418"/>
      <c r="T64" s="305"/>
      <c r="U64" s="305"/>
      <c r="V64" s="305"/>
      <c r="W64" s="305"/>
      <c r="X64" s="185"/>
      <c r="Y64" s="185"/>
      <c r="Z64" s="185"/>
      <c r="AA64" s="185"/>
      <c r="AB64" s="185"/>
    </row>
    <row r="65" spans="1:28" s="179" customFormat="1" ht="18.75" x14ac:dyDescent="0.2">
      <c r="A65" s="409"/>
      <c r="B65" s="401"/>
      <c r="C65" s="401"/>
      <c r="D65" s="409"/>
      <c r="E65" s="409"/>
      <c r="F65" s="409"/>
      <c r="G65" s="183" t="s">
        <v>654</v>
      </c>
      <c r="H65" s="29">
        <v>1</v>
      </c>
      <c r="I65" s="29"/>
      <c r="J65" s="29">
        <v>1</v>
      </c>
      <c r="K65" s="29">
        <v>35</v>
      </c>
      <c r="L65" s="409"/>
      <c r="M65" s="422"/>
      <c r="N65" s="422"/>
      <c r="O65" s="401"/>
      <c r="P65" s="401"/>
      <c r="Q65" s="424"/>
      <c r="R65" s="407"/>
      <c r="S65" s="418"/>
      <c r="T65" s="305"/>
      <c r="U65" s="305"/>
      <c r="V65" s="305"/>
      <c r="W65" s="305"/>
      <c r="X65" s="185"/>
      <c r="Y65" s="185"/>
      <c r="Z65" s="185"/>
      <c r="AA65" s="185"/>
      <c r="AB65" s="185"/>
    </row>
    <row r="66" spans="1:28" s="179" customFormat="1" ht="18.75" x14ac:dyDescent="0.2">
      <c r="A66" s="409"/>
      <c r="B66" s="401"/>
      <c r="C66" s="401"/>
      <c r="D66" s="409"/>
      <c r="E66" s="409"/>
      <c r="F66" s="409"/>
      <c r="G66" s="183" t="s">
        <v>655</v>
      </c>
      <c r="H66" s="29">
        <v>1</v>
      </c>
      <c r="I66" s="29"/>
      <c r="J66" s="29">
        <v>1</v>
      </c>
      <c r="K66" s="29">
        <v>35</v>
      </c>
      <c r="L66" s="409"/>
      <c r="M66" s="422"/>
      <c r="N66" s="422"/>
      <c r="O66" s="401"/>
      <c r="P66" s="401"/>
      <c r="Q66" s="424"/>
      <c r="R66" s="407"/>
      <c r="S66" s="418"/>
      <c r="T66" s="305"/>
      <c r="U66" s="305"/>
      <c r="V66" s="305"/>
      <c r="W66" s="305"/>
      <c r="X66" s="185"/>
      <c r="Y66" s="185"/>
      <c r="Z66" s="185"/>
      <c r="AA66" s="185"/>
      <c r="AB66" s="185"/>
    </row>
    <row r="67" spans="1:28" s="179" customFormat="1" ht="18.75" x14ac:dyDescent="0.2">
      <c r="A67" s="409"/>
      <c r="B67" s="401"/>
      <c r="C67" s="401"/>
      <c r="D67" s="409"/>
      <c r="E67" s="409"/>
      <c r="F67" s="409"/>
      <c r="G67" s="183" t="s">
        <v>656</v>
      </c>
      <c r="H67" s="29">
        <v>0.2</v>
      </c>
      <c r="I67" s="29"/>
      <c r="J67" s="29">
        <v>0.2</v>
      </c>
      <c r="K67" s="29">
        <v>35</v>
      </c>
      <c r="L67" s="409"/>
      <c r="M67" s="422"/>
      <c r="N67" s="422"/>
      <c r="O67" s="401"/>
      <c r="P67" s="401"/>
      <c r="Q67" s="424"/>
      <c r="R67" s="407"/>
      <c r="S67" s="418"/>
      <c r="T67" s="305"/>
      <c r="U67" s="305"/>
      <c r="V67" s="305"/>
      <c r="W67" s="305"/>
      <c r="X67" s="185"/>
      <c r="Y67" s="185"/>
      <c r="Z67" s="185"/>
      <c r="AA67" s="185"/>
      <c r="AB67" s="185"/>
    </row>
    <row r="68" spans="1:28" s="179" customFormat="1" ht="18.75" x14ac:dyDescent="0.2">
      <c r="A68" s="410"/>
      <c r="B68" s="401"/>
      <c r="C68" s="401"/>
      <c r="D68" s="409"/>
      <c r="E68" s="409"/>
      <c r="F68" s="409"/>
      <c r="G68" s="183" t="s">
        <v>657</v>
      </c>
      <c r="H68" s="29">
        <v>0.2</v>
      </c>
      <c r="I68" s="29"/>
      <c r="J68" s="29">
        <v>0.2</v>
      </c>
      <c r="K68" s="29">
        <v>35</v>
      </c>
      <c r="L68" s="409"/>
      <c r="M68" s="422"/>
      <c r="N68" s="422"/>
      <c r="O68" s="401"/>
      <c r="P68" s="401"/>
      <c r="Q68" s="424"/>
      <c r="R68" s="407"/>
      <c r="S68" s="418"/>
      <c r="T68" s="305"/>
      <c r="U68" s="305"/>
      <c r="V68" s="305"/>
      <c r="W68" s="305"/>
      <c r="X68" s="185"/>
      <c r="Y68" s="185"/>
      <c r="Z68" s="185"/>
      <c r="AA68" s="185"/>
      <c r="AB68" s="185"/>
    </row>
    <row r="69" spans="1:28" s="188" customFormat="1"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row>
    <row r="70" spans="1:28" s="179" customFormat="1" ht="31.5" customHeight="1" x14ac:dyDescent="0.2">
      <c r="A70" s="408"/>
      <c r="B70" s="400" t="s">
        <v>658</v>
      </c>
      <c r="C70" s="411" t="s">
        <v>676</v>
      </c>
      <c r="D70" s="414" t="s">
        <v>621</v>
      </c>
      <c r="E70" s="408" t="s">
        <v>659</v>
      </c>
      <c r="F70" s="408" t="s">
        <v>660</v>
      </c>
      <c r="G70" s="277" t="s">
        <v>407</v>
      </c>
      <c r="H70" s="277">
        <v>37.799999999999997</v>
      </c>
      <c r="I70" s="277">
        <v>0</v>
      </c>
      <c r="J70" s="277">
        <v>37.799999999999997</v>
      </c>
      <c r="K70" s="277" t="s">
        <v>628</v>
      </c>
      <c r="L70" s="408">
        <v>1</v>
      </c>
      <c r="M70" s="277">
        <v>80</v>
      </c>
      <c r="N70" s="277">
        <v>2</v>
      </c>
      <c r="O70" s="400" t="s">
        <v>303</v>
      </c>
      <c r="P70" s="400" t="s">
        <v>303</v>
      </c>
      <c r="Q70" s="403" t="s">
        <v>671</v>
      </c>
      <c r="R70" s="406" t="s">
        <v>684</v>
      </c>
      <c r="S70" s="417">
        <v>1221.4182532</v>
      </c>
      <c r="T70" s="305"/>
      <c r="U70" s="305"/>
      <c r="V70" s="305"/>
      <c r="W70" s="305"/>
      <c r="X70" s="305"/>
      <c r="Y70" s="305"/>
      <c r="Z70" s="185"/>
      <c r="AA70" s="185"/>
      <c r="AB70" s="185"/>
    </row>
    <row r="71" spans="1:28" s="179" customFormat="1" ht="18.75" x14ac:dyDescent="0.2">
      <c r="A71" s="409"/>
      <c r="B71" s="401"/>
      <c r="C71" s="412"/>
      <c r="D71" s="415"/>
      <c r="E71" s="409"/>
      <c r="F71" s="409"/>
      <c r="G71" s="183" t="s">
        <v>661</v>
      </c>
      <c r="H71" s="183">
        <v>3</v>
      </c>
      <c r="I71" s="277">
        <v>0</v>
      </c>
      <c r="J71" s="183">
        <v>3</v>
      </c>
      <c r="K71" s="183">
        <v>35</v>
      </c>
      <c r="L71" s="409"/>
      <c r="M71" s="408">
        <v>80</v>
      </c>
      <c r="N71" s="408">
        <v>2</v>
      </c>
      <c r="O71" s="401"/>
      <c r="P71" s="401"/>
      <c r="Q71" s="404"/>
      <c r="R71" s="407"/>
      <c r="S71" s="418"/>
      <c r="T71" s="305"/>
      <c r="U71" s="305"/>
      <c r="V71" s="305"/>
      <c r="W71" s="305"/>
      <c r="X71" s="305"/>
      <c r="Y71" s="305"/>
      <c r="Z71" s="185"/>
      <c r="AA71" s="185"/>
      <c r="AB71" s="185"/>
    </row>
    <row r="72" spans="1:28" s="179" customFormat="1" ht="18.75" x14ac:dyDescent="0.2">
      <c r="A72" s="409"/>
      <c r="B72" s="401"/>
      <c r="C72" s="412"/>
      <c r="D72" s="415"/>
      <c r="E72" s="409"/>
      <c r="F72" s="409"/>
      <c r="G72" s="183" t="s">
        <v>662</v>
      </c>
      <c r="H72" s="183">
        <v>3</v>
      </c>
      <c r="I72" s="277">
        <v>0</v>
      </c>
      <c r="J72" s="183">
        <v>3</v>
      </c>
      <c r="K72" s="183">
        <v>35</v>
      </c>
      <c r="L72" s="409"/>
      <c r="M72" s="409"/>
      <c r="N72" s="409"/>
      <c r="O72" s="401"/>
      <c r="P72" s="401"/>
      <c r="Q72" s="404"/>
      <c r="R72" s="407"/>
      <c r="S72" s="418"/>
      <c r="T72" s="305"/>
      <c r="U72" s="305"/>
      <c r="V72" s="305"/>
      <c r="W72" s="305"/>
      <c r="X72" s="305"/>
      <c r="Y72" s="305"/>
      <c r="Z72" s="185"/>
      <c r="AA72" s="185"/>
      <c r="AB72" s="185"/>
    </row>
    <row r="73" spans="1:28" s="179" customFormat="1" ht="18.75" x14ac:dyDescent="0.2">
      <c r="A73" s="409"/>
      <c r="B73" s="401"/>
      <c r="C73" s="412"/>
      <c r="D73" s="415"/>
      <c r="E73" s="409"/>
      <c r="F73" s="409"/>
      <c r="G73" s="183" t="s">
        <v>663</v>
      </c>
      <c r="H73" s="183">
        <v>4.5</v>
      </c>
      <c r="I73" s="277">
        <v>0</v>
      </c>
      <c r="J73" s="183">
        <v>4.5</v>
      </c>
      <c r="K73" s="183">
        <v>35</v>
      </c>
      <c r="L73" s="409"/>
      <c r="M73" s="409"/>
      <c r="N73" s="409"/>
      <c r="O73" s="401"/>
      <c r="P73" s="401"/>
      <c r="Q73" s="404"/>
      <c r="R73" s="407"/>
      <c r="S73" s="418"/>
      <c r="T73" s="305"/>
      <c r="U73" s="305"/>
      <c r="V73" s="305"/>
      <c r="W73" s="305"/>
      <c r="X73" s="305"/>
      <c r="Y73" s="305"/>
      <c r="Z73" s="185"/>
      <c r="AA73" s="185"/>
      <c r="AB73" s="185"/>
    </row>
    <row r="74" spans="1:28" s="179" customFormat="1" ht="18.75" x14ac:dyDescent="0.2">
      <c r="A74" s="409"/>
      <c r="B74" s="401"/>
      <c r="C74" s="412"/>
      <c r="D74" s="415"/>
      <c r="E74" s="409"/>
      <c r="F74" s="409"/>
      <c r="G74" s="183" t="s">
        <v>664</v>
      </c>
      <c r="H74" s="183">
        <v>4.5</v>
      </c>
      <c r="I74" s="277">
        <v>0</v>
      </c>
      <c r="J74" s="183">
        <v>4.5</v>
      </c>
      <c r="K74" s="183">
        <v>35</v>
      </c>
      <c r="L74" s="409"/>
      <c r="M74" s="409"/>
      <c r="N74" s="409"/>
      <c r="O74" s="401"/>
      <c r="P74" s="401"/>
      <c r="Q74" s="404"/>
      <c r="R74" s="407"/>
      <c r="S74" s="418"/>
      <c r="T74" s="305"/>
      <c r="U74" s="305"/>
      <c r="V74" s="305"/>
      <c r="W74" s="305"/>
      <c r="X74" s="305"/>
      <c r="Y74" s="305"/>
      <c r="Z74" s="185"/>
      <c r="AA74" s="185"/>
      <c r="AB74" s="185"/>
    </row>
    <row r="75" spans="1:28" s="179" customFormat="1" ht="31.5" x14ac:dyDescent="0.2">
      <c r="A75" s="409"/>
      <c r="B75" s="401"/>
      <c r="C75" s="412"/>
      <c r="D75" s="415"/>
      <c r="E75" s="409"/>
      <c r="F75" s="409"/>
      <c r="G75" s="183" t="s">
        <v>665</v>
      </c>
      <c r="H75" s="183">
        <v>7</v>
      </c>
      <c r="I75" s="277">
        <v>0</v>
      </c>
      <c r="J75" s="183">
        <v>7</v>
      </c>
      <c r="K75" s="183">
        <v>35</v>
      </c>
      <c r="L75" s="409"/>
      <c r="M75" s="409"/>
      <c r="N75" s="409"/>
      <c r="O75" s="401"/>
      <c r="P75" s="401"/>
      <c r="Q75" s="404"/>
      <c r="R75" s="407"/>
      <c r="S75" s="418"/>
      <c r="T75" s="305"/>
      <c r="U75" s="305"/>
      <c r="V75" s="305"/>
      <c r="W75" s="305"/>
      <c r="X75" s="305"/>
      <c r="Y75" s="305"/>
      <c r="Z75" s="185"/>
      <c r="AA75" s="185"/>
      <c r="AB75" s="185"/>
    </row>
    <row r="76" spans="1:28" s="179" customFormat="1" ht="31.5" x14ac:dyDescent="0.2">
      <c r="A76" s="409"/>
      <c r="B76" s="401"/>
      <c r="C76" s="412"/>
      <c r="D76" s="415"/>
      <c r="E76" s="409"/>
      <c r="F76" s="409"/>
      <c r="G76" s="183" t="s">
        <v>666</v>
      </c>
      <c r="H76" s="183">
        <v>7</v>
      </c>
      <c r="I76" s="277">
        <v>0</v>
      </c>
      <c r="J76" s="183">
        <v>7</v>
      </c>
      <c r="K76" s="183">
        <v>35</v>
      </c>
      <c r="L76" s="409"/>
      <c r="M76" s="409"/>
      <c r="N76" s="409"/>
      <c r="O76" s="401"/>
      <c r="P76" s="401"/>
      <c r="Q76" s="404"/>
      <c r="R76" s="407"/>
      <c r="S76" s="418"/>
      <c r="T76" s="305"/>
      <c r="U76" s="305"/>
      <c r="V76" s="305"/>
      <c r="W76" s="305"/>
      <c r="X76" s="305"/>
      <c r="Y76" s="305"/>
      <c r="Z76" s="185"/>
      <c r="AA76" s="185"/>
      <c r="AB76" s="185"/>
    </row>
    <row r="77" spans="1:28" s="179" customFormat="1" ht="18.75" x14ac:dyDescent="0.2">
      <c r="A77" s="409"/>
      <c r="B77" s="401"/>
      <c r="C77" s="412"/>
      <c r="D77" s="415"/>
      <c r="E77" s="409"/>
      <c r="F77" s="409"/>
      <c r="G77" s="183" t="s">
        <v>667</v>
      </c>
      <c r="H77" s="183">
        <v>3.9</v>
      </c>
      <c r="I77" s="277">
        <v>0</v>
      </c>
      <c r="J77" s="183">
        <v>3.9</v>
      </c>
      <c r="K77" s="183">
        <v>35</v>
      </c>
      <c r="L77" s="409"/>
      <c r="M77" s="409"/>
      <c r="N77" s="409"/>
      <c r="O77" s="401"/>
      <c r="P77" s="401"/>
      <c r="Q77" s="404"/>
      <c r="R77" s="407"/>
      <c r="S77" s="418"/>
      <c r="T77" s="305"/>
      <c r="U77" s="305"/>
      <c r="V77" s="305"/>
      <c r="W77" s="305"/>
      <c r="X77" s="305"/>
      <c r="Y77" s="305"/>
      <c r="Z77" s="185"/>
      <c r="AA77" s="185"/>
      <c r="AB77" s="185"/>
    </row>
    <row r="78" spans="1:28" s="179" customFormat="1" ht="18.75" x14ac:dyDescent="0.2">
      <c r="A78" s="409"/>
      <c r="B78" s="401"/>
      <c r="C78" s="412"/>
      <c r="D78" s="415"/>
      <c r="E78" s="409"/>
      <c r="F78" s="409"/>
      <c r="G78" s="183" t="s">
        <v>668</v>
      </c>
      <c r="H78" s="183">
        <v>3.9</v>
      </c>
      <c r="I78" s="277">
        <v>0</v>
      </c>
      <c r="J78" s="183">
        <v>3.9</v>
      </c>
      <c r="K78" s="183">
        <v>35</v>
      </c>
      <c r="L78" s="409"/>
      <c r="M78" s="409"/>
      <c r="N78" s="409"/>
      <c r="O78" s="401"/>
      <c r="P78" s="401"/>
      <c r="Q78" s="404"/>
      <c r="R78" s="407"/>
      <c r="S78" s="418"/>
      <c r="T78" s="305"/>
      <c r="U78" s="305"/>
      <c r="V78" s="305"/>
      <c r="W78" s="305"/>
      <c r="X78" s="305"/>
      <c r="Y78" s="305"/>
      <c r="Z78" s="185"/>
      <c r="AA78" s="185"/>
      <c r="AB78" s="185"/>
    </row>
    <row r="79" spans="1:28" s="179" customFormat="1" ht="18.75" x14ac:dyDescent="0.2">
      <c r="A79" s="409"/>
      <c r="B79" s="401"/>
      <c r="C79" s="412"/>
      <c r="D79" s="415"/>
      <c r="E79" s="409"/>
      <c r="F79" s="409"/>
      <c r="G79" s="183" t="s">
        <v>669</v>
      </c>
      <c r="H79" s="183">
        <v>0.5</v>
      </c>
      <c r="I79" s="277">
        <v>0</v>
      </c>
      <c r="J79" s="183">
        <v>0.5</v>
      </c>
      <c r="K79" s="183">
        <v>6</v>
      </c>
      <c r="L79" s="409"/>
      <c r="M79" s="409"/>
      <c r="N79" s="409"/>
      <c r="O79" s="401"/>
      <c r="P79" s="401"/>
      <c r="Q79" s="404"/>
      <c r="R79" s="407"/>
      <c r="S79" s="418"/>
      <c r="T79" s="305"/>
      <c r="U79" s="305"/>
      <c r="V79" s="305"/>
      <c r="W79" s="305"/>
      <c r="X79" s="305"/>
      <c r="Y79" s="305"/>
      <c r="Z79" s="185"/>
      <c r="AA79" s="185"/>
      <c r="AB79" s="185"/>
    </row>
    <row r="80" spans="1:28" s="179" customFormat="1" ht="18.75" x14ac:dyDescent="0.2">
      <c r="A80" s="410"/>
      <c r="B80" s="402"/>
      <c r="C80" s="413"/>
      <c r="D80" s="416"/>
      <c r="E80" s="410"/>
      <c r="F80" s="410"/>
      <c r="G80" s="183" t="s">
        <v>670</v>
      </c>
      <c r="H80" s="183">
        <v>0.5</v>
      </c>
      <c r="I80" s="277">
        <v>0</v>
      </c>
      <c r="J80" s="183">
        <v>0.5</v>
      </c>
      <c r="K80" s="183">
        <v>6</v>
      </c>
      <c r="L80" s="410"/>
      <c r="M80" s="410"/>
      <c r="N80" s="410"/>
      <c r="O80" s="402"/>
      <c r="P80" s="402"/>
      <c r="Q80" s="405"/>
      <c r="R80" s="407"/>
      <c r="S80" s="441"/>
      <c r="T80" s="305"/>
      <c r="U80" s="305"/>
      <c r="V80" s="305"/>
      <c r="W80" s="305"/>
      <c r="X80" s="305"/>
      <c r="Y80" s="305"/>
      <c r="Z80" s="185"/>
      <c r="AA80" s="185"/>
      <c r="AB80" s="185"/>
    </row>
    <row r="81" spans="1:28" s="188" customFormat="1"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row>
    <row r="82" spans="1:28" s="314" customFormat="1" ht="84" customHeight="1" x14ac:dyDescent="0.2">
      <c r="A82" s="396">
        <v>1</v>
      </c>
      <c r="B82" s="398" t="s">
        <v>701</v>
      </c>
      <c r="C82" s="398" t="s">
        <v>702</v>
      </c>
      <c r="D82" s="398" t="s">
        <v>621</v>
      </c>
      <c r="E82" s="396" t="s">
        <v>703</v>
      </c>
      <c r="F82" s="396" t="s">
        <v>704</v>
      </c>
      <c r="G82" s="311" t="s">
        <v>407</v>
      </c>
      <c r="H82" s="311">
        <v>28.9</v>
      </c>
      <c r="I82" s="311">
        <v>0</v>
      </c>
      <c r="J82" s="311">
        <v>28.9</v>
      </c>
      <c r="K82" s="311">
        <v>35</v>
      </c>
      <c r="L82" s="396">
        <v>1</v>
      </c>
      <c r="M82" s="277">
        <v>80</v>
      </c>
      <c r="N82" s="277">
        <v>2</v>
      </c>
      <c r="O82" s="398" t="s">
        <v>303</v>
      </c>
      <c r="P82" s="398" t="s">
        <v>303</v>
      </c>
      <c r="Q82" s="398" t="s">
        <v>705</v>
      </c>
      <c r="R82" s="398" t="s">
        <v>684</v>
      </c>
      <c r="S82" s="439">
        <v>1295.2516716</v>
      </c>
      <c r="T82" s="312"/>
      <c r="U82" s="312"/>
      <c r="V82" s="312"/>
      <c r="W82" s="312"/>
      <c r="X82" s="312"/>
      <c r="Y82" s="312"/>
      <c r="Z82" s="313"/>
      <c r="AA82" s="313"/>
      <c r="AB82" s="313"/>
    </row>
    <row r="83" spans="1:28" s="314" customFormat="1" ht="43.5" customHeight="1" x14ac:dyDescent="0.2">
      <c r="A83" s="397"/>
      <c r="B83" s="399"/>
      <c r="C83" s="399"/>
      <c r="D83" s="399"/>
      <c r="E83" s="397"/>
      <c r="F83" s="397"/>
      <c r="G83" s="315" t="s">
        <v>706</v>
      </c>
      <c r="H83" s="311">
        <v>5.3680000000000003</v>
      </c>
      <c r="I83" s="311">
        <v>0</v>
      </c>
      <c r="J83" s="311">
        <v>5.3680000000000003</v>
      </c>
      <c r="K83" s="311">
        <v>35</v>
      </c>
      <c r="L83" s="397"/>
      <c r="M83" s="408">
        <v>80</v>
      </c>
      <c r="N83" s="408">
        <v>2</v>
      </c>
      <c r="O83" s="399"/>
      <c r="P83" s="399"/>
      <c r="Q83" s="399"/>
      <c r="R83" s="399"/>
      <c r="S83" s="440"/>
      <c r="T83" s="312"/>
      <c r="U83" s="312"/>
      <c r="V83" s="312"/>
      <c r="W83" s="312"/>
      <c r="X83" s="312"/>
      <c r="Y83" s="312"/>
      <c r="Z83" s="313"/>
      <c r="AA83" s="313"/>
      <c r="AB83" s="313"/>
    </row>
    <row r="84" spans="1:28" s="314" customFormat="1" ht="43.5" customHeight="1" x14ac:dyDescent="0.2">
      <c r="A84" s="397"/>
      <c r="B84" s="399"/>
      <c r="C84" s="399"/>
      <c r="D84" s="399"/>
      <c r="E84" s="397"/>
      <c r="F84" s="397"/>
      <c r="G84" s="315" t="s">
        <v>707</v>
      </c>
      <c r="H84" s="311">
        <v>5.3680000000000003</v>
      </c>
      <c r="I84" s="311">
        <v>0</v>
      </c>
      <c r="J84" s="311">
        <v>5.3680000000000003</v>
      </c>
      <c r="K84" s="311">
        <v>35</v>
      </c>
      <c r="L84" s="397"/>
      <c r="M84" s="409"/>
      <c r="N84" s="409"/>
      <c r="O84" s="399"/>
      <c r="P84" s="399"/>
      <c r="Q84" s="399"/>
      <c r="R84" s="399"/>
      <c r="S84" s="440"/>
      <c r="T84" s="312"/>
      <c r="U84" s="312"/>
      <c r="V84" s="312"/>
      <c r="W84" s="312"/>
      <c r="X84" s="312"/>
      <c r="Y84" s="312"/>
      <c r="Z84" s="313"/>
      <c r="AA84" s="313"/>
      <c r="AB84" s="313"/>
    </row>
    <row r="85" spans="1:28" s="314" customFormat="1" ht="43.5" customHeight="1" x14ac:dyDescent="0.2">
      <c r="A85" s="397"/>
      <c r="B85" s="399"/>
      <c r="C85" s="399"/>
      <c r="D85" s="399"/>
      <c r="E85" s="397"/>
      <c r="F85" s="397"/>
      <c r="G85" s="315" t="s">
        <v>708</v>
      </c>
      <c r="H85" s="311">
        <v>4.0555000000000003</v>
      </c>
      <c r="I85" s="311">
        <v>0</v>
      </c>
      <c r="J85" s="311">
        <v>4.0555000000000003</v>
      </c>
      <c r="K85" s="311">
        <v>35</v>
      </c>
      <c r="L85" s="397"/>
      <c r="M85" s="409"/>
      <c r="N85" s="409"/>
      <c r="O85" s="399"/>
      <c r="P85" s="399"/>
      <c r="Q85" s="399"/>
      <c r="R85" s="399"/>
      <c r="S85" s="440"/>
      <c r="T85" s="312"/>
      <c r="U85" s="312"/>
      <c r="V85" s="312"/>
      <c r="W85" s="312"/>
      <c r="X85" s="312"/>
      <c r="Y85" s="312"/>
      <c r="Z85" s="313"/>
      <c r="AA85" s="313"/>
      <c r="AB85" s="313"/>
    </row>
    <row r="86" spans="1:28" s="314" customFormat="1" ht="43.5" customHeight="1" x14ac:dyDescent="0.2">
      <c r="A86" s="397"/>
      <c r="B86" s="399"/>
      <c r="C86" s="399"/>
      <c r="D86" s="399"/>
      <c r="E86" s="397"/>
      <c r="F86" s="397"/>
      <c r="G86" s="315" t="s">
        <v>709</v>
      </c>
      <c r="H86" s="311">
        <v>4.0555000000000003</v>
      </c>
      <c r="I86" s="311">
        <v>0</v>
      </c>
      <c r="J86" s="311">
        <v>4.0555000000000003</v>
      </c>
      <c r="K86" s="311">
        <v>35</v>
      </c>
      <c r="L86" s="397"/>
      <c r="M86" s="409"/>
      <c r="N86" s="409"/>
      <c r="O86" s="399"/>
      <c r="P86" s="399"/>
      <c r="Q86" s="399"/>
      <c r="R86" s="399"/>
      <c r="S86" s="440"/>
      <c r="T86" s="312"/>
      <c r="U86" s="312"/>
      <c r="V86" s="312"/>
      <c r="W86" s="312"/>
      <c r="X86" s="312"/>
      <c r="Y86" s="312"/>
      <c r="Z86" s="313"/>
      <c r="AA86" s="313"/>
      <c r="AB86" s="313"/>
    </row>
    <row r="87" spans="1:28" s="314" customFormat="1" ht="43.5" customHeight="1" x14ac:dyDescent="0.2">
      <c r="A87" s="397"/>
      <c r="B87" s="399"/>
      <c r="C87" s="399"/>
      <c r="D87" s="399"/>
      <c r="E87" s="397"/>
      <c r="F87" s="397"/>
      <c r="G87" s="315" t="s">
        <v>710</v>
      </c>
      <c r="H87" s="311">
        <v>2.4500000000000002</v>
      </c>
      <c r="I87" s="311">
        <v>0</v>
      </c>
      <c r="J87" s="311">
        <v>2.4500000000000002</v>
      </c>
      <c r="K87" s="311">
        <v>35</v>
      </c>
      <c r="L87" s="397"/>
      <c r="M87" s="409"/>
      <c r="N87" s="409"/>
      <c r="O87" s="399"/>
      <c r="P87" s="399"/>
      <c r="Q87" s="399"/>
      <c r="R87" s="399"/>
      <c r="S87" s="440"/>
      <c r="T87" s="312"/>
      <c r="U87" s="312"/>
      <c r="V87" s="312"/>
      <c r="W87" s="312"/>
      <c r="X87" s="312"/>
      <c r="Y87" s="312"/>
      <c r="Z87" s="313"/>
      <c r="AA87" s="313"/>
      <c r="AB87" s="313"/>
    </row>
    <row r="88" spans="1:28" s="314" customFormat="1" ht="43.5" customHeight="1" x14ac:dyDescent="0.2">
      <c r="A88" s="397"/>
      <c r="B88" s="399"/>
      <c r="C88" s="399"/>
      <c r="D88" s="399"/>
      <c r="E88" s="397"/>
      <c r="F88" s="397"/>
      <c r="G88" s="315" t="s">
        <v>711</v>
      </c>
      <c r="H88" s="311">
        <v>2.4500000000000002</v>
      </c>
      <c r="I88" s="311">
        <v>0</v>
      </c>
      <c r="J88" s="311">
        <v>2.4500000000000002</v>
      </c>
      <c r="K88" s="311">
        <v>35</v>
      </c>
      <c r="L88" s="397"/>
      <c r="M88" s="409"/>
      <c r="N88" s="409"/>
      <c r="O88" s="399"/>
      <c r="P88" s="399"/>
      <c r="Q88" s="399"/>
      <c r="R88" s="399"/>
      <c r="S88" s="440"/>
      <c r="T88" s="312"/>
      <c r="U88" s="312"/>
      <c r="V88" s="312"/>
      <c r="W88" s="312"/>
      <c r="X88" s="312"/>
      <c r="Y88" s="312"/>
      <c r="Z88" s="313"/>
      <c r="AA88" s="313"/>
      <c r="AB88" s="313"/>
    </row>
    <row r="89" spans="1:28" s="314" customFormat="1" ht="43.5" customHeight="1" x14ac:dyDescent="0.2">
      <c r="A89" s="397"/>
      <c r="B89" s="399"/>
      <c r="C89" s="399"/>
      <c r="D89" s="399"/>
      <c r="E89" s="397"/>
      <c r="F89" s="397"/>
      <c r="G89" s="315" t="s">
        <v>712</v>
      </c>
      <c r="H89" s="311">
        <v>2.5764999999999998</v>
      </c>
      <c r="I89" s="311">
        <v>0</v>
      </c>
      <c r="J89" s="311">
        <v>2.5764999999999998</v>
      </c>
      <c r="K89" s="311">
        <v>35</v>
      </c>
      <c r="L89" s="397"/>
      <c r="M89" s="409"/>
      <c r="N89" s="409"/>
      <c r="O89" s="399"/>
      <c r="P89" s="399"/>
      <c r="Q89" s="399"/>
      <c r="R89" s="399"/>
      <c r="S89" s="440"/>
      <c r="T89" s="312"/>
      <c r="U89" s="312"/>
      <c r="V89" s="312"/>
      <c r="W89" s="312"/>
      <c r="X89" s="312"/>
      <c r="Y89" s="312"/>
      <c r="Z89" s="313"/>
      <c r="AA89" s="313"/>
      <c r="AB89" s="313"/>
    </row>
    <row r="90" spans="1:28" s="314" customFormat="1" ht="87" customHeight="1" x14ac:dyDescent="0.2">
      <c r="A90" s="397"/>
      <c r="B90" s="399"/>
      <c r="C90" s="399"/>
      <c r="D90" s="399"/>
      <c r="E90" s="397"/>
      <c r="F90" s="397"/>
      <c r="G90" s="315" t="s">
        <v>713</v>
      </c>
      <c r="H90" s="311">
        <v>2.5764999999999998</v>
      </c>
      <c r="I90" s="311">
        <v>0</v>
      </c>
      <c r="J90" s="311">
        <v>2.5764999999999998</v>
      </c>
      <c r="K90" s="311">
        <v>35</v>
      </c>
      <c r="L90" s="397"/>
      <c r="M90" s="409"/>
      <c r="N90" s="409"/>
      <c r="O90" s="399"/>
      <c r="P90" s="399"/>
      <c r="Q90" s="399"/>
      <c r="R90" s="399"/>
      <c r="S90" s="440"/>
      <c r="T90" s="312"/>
      <c r="U90" s="312"/>
      <c r="V90" s="312"/>
      <c r="W90" s="312"/>
      <c r="X90" s="312"/>
      <c r="Y90" s="312"/>
      <c r="Z90" s="313"/>
      <c r="AA90" s="313"/>
      <c r="AB90" s="313"/>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sheetData>
  <mergeCells count="114">
    <mergeCell ref="Q82:Q90"/>
    <mergeCell ref="R82:R90"/>
    <mergeCell ref="S82:S90"/>
    <mergeCell ref="M59:M68"/>
    <mergeCell ref="N59:N68"/>
    <mergeCell ref="S70:S80"/>
    <mergeCell ref="O19:O20"/>
    <mergeCell ref="N19:N20"/>
    <mergeCell ref="M19:M20"/>
    <mergeCell ref="R24:R26"/>
    <mergeCell ref="S24:S26"/>
    <mergeCell ref="R28:R44"/>
    <mergeCell ref="S28:S44"/>
    <mergeCell ref="R46:R56"/>
    <mergeCell ref="S46:S56"/>
    <mergeCell ref="A14:S14"/>
    <mergeCell ref="A15:S15"/>
    <mergeCell ref="A16:S16"/>
    <mergeCell ref="A17:S17"/>
    <mergeCell ref="A18:S18"/>
    <mergeCell ref="A9:S9"/>
    <mergeCell ref="A10:S10"/>
    <mergeCell ref="A11:S11"/>
    <mergeCell ref="A12:S12"/>
    <mergeCell ref="A13:S13"/>
    <mergeCell ref="A24:A26"/>
    <mergeCell ref="B24:B26"/>
    <mergeCell ref="C24:C26"/>
    <mergeCell ref="D24:D26"/>
    <mergeCell ref="E24:E2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F24:F26"/>
    <mergeCell ref="O47:O56"/>
    <mergeCell ref="P47:P56"/>
    <mergeCell ref="F58:F68"/>
    <mergeCell ref="L58:L68"/>
    <mergeCell ref="O58:O68"/>
    <mergeCell ref="P58:P68"/>
    <mergeCell ref="Q58:Q68"/>
    <mergeCell ref="L24:L26"/>
    <mergeCell ref="O24:O26"/>
    <mergeCell ref="P24:P26"/>
    <mergeCell ref="Q24:Q26"/>
    <mergeCell ref="M29:M44"/>
    <mergeCell ref="N29:N44"/>
    <mergeCell ref="F46:F56"/>
    <mergeCell ref="L46:L56"/>
    <mergeCell ref="Q46:Q56"/>
    <mergeCell ref="M47:M56"/>
    <mergeCell ref="D28:D44"/>
    <mergeCell ref="E28:E44"/>
    <mergeCell ref="A58:A68"/>
    <mergeCell ref="B58:B68"/>
    <mergeCell ref="C58:C68"/>
    <mergeCell ref="D58:D68"/>
    <mergeCell ref="E58:E68"/>
    <mergeCell ref="R58:R68"/>
    <mergeCell ref="S58:S68"/>
    <mergeCell ref="A46:A56"/>
    <mergeCell ref="B46:B56"/>
    <mergeCell ref="C46:C56"/>
    <mergeCell ref="D46:D56"/>
    <mergeCell ref="E46:E56"/>
    <mergeCell ref="N47:N56"/>
    <mergeCell ref="F28:F44"/>
    <mergeCell ref="L28:L44"/>
    <mergeCell ref="O28:O44"/>
    <mergeCell ref="P28:P44"/>
    <mergeCell ref="Q28:Q44"/>
    <mergeCell ref="A28:A44"/>
    <mergeCell ref="B28:B44"/>
    <mergeCell ref="C28:C44"/>
    <mergeCell ref="A82:A90"/>
    <mergeCell ref="B82:B90"/>
    <mergeCell ref="C82:C90"/>
    <mergeCell ref="D82:D90"/>
    <mergeCell ref="E82:E90"/>
    <mergeCell ref="O70:O80"/>
    <mergeCell ref="P70:P80"/>
    <mergeCell ref="Q70:Q80"/>
    <mergeCell ref="R70:R80"/>
    <mergeCell ref="F82:F90"/>
    <mergeCell ref="L82:L90"/>
    <mergeCell ref="A70:A80"/>
    <mergeCell ref="B70:B80"/>
    <mergeCell ref="C70:C80"/>
    <mergeCell ref="D70:D80"/>
    <mergeCell ref="E70:E80"/>
    <mergeCell ref="F70:F80"/>
    <mergeCell ref="L70:L80"/>
    <mergeCell ref="M71:M80"/>
    <mergeCell ref="N71:N80"/>
    <mergeCell ref="M83:M90"/>
    <mergeCell ref="N83:N90"/>
    <mergeCell ref="O82:O90"/>
    <mergeCell ref="P82:P90"/>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zoomScaleNormal="60" zoomScaleSheetLayoutView="100" workbookViewId="0">
      <selection activeCell="D28" sqref="D28"/>
    </sheetView>
  </sheetViews>
  <sheetFormatPr defaultColWidth="10.7109375" defaultRowHeight="15.75" x14ac:dyDescent="0.25"/>
  <cols>
    <col min="1" max="1" width="9.5703125" style="43" customWidth="1"/>
    <col min="2" max="2" width="15.5703125" style="43" customWidth="1"/>
    <col min="3" max="3" width="18" style="43" customWidth="1"/>
    <col min="4" max="4" width="16.140625" style="43" customWidth="1"/>
    <col min="5" max="5" width="16.85546875" style="43" customWidth="1"/>
    <col min="6" max="6" width="18.5703125" style="43" customWidth="1"/>
    <col min="7" max="7" width="8.7109375" style="43" customWidth="1"/>
    <col min="8" max="8" width="22"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87" t="str">
        <f>'1. паспорт местоположение'!A5:C5</f>
        <v>Год раскрытия информации: 2023 год</v>
      </c>
      <c r="B6" s="387"/>
      <c r="C6" s="387"/>
      <c r="D6" s="387"/>
      <c r="E6" s="387"/>
      <c r="F6" s="387"/>
      <c r="G6" s="387"/>
      <c r="H6" s="387"/>
      <c r="I6" s="387"/>
      <c r="J6" s="387"/>
      <c r="K6" s="387"/>
      <c r="L6" s="387"/>
      <c r="M6" s="387"/>
      <c r="N6" s="387"/>
      <c r="O6" s="387"/>
      <c r="P6" s="387"/>
      <c r="Q6" s="387"/>
      <c r="R6" s="387"/>
      <c r="S6" s="387"/>
      <c r="T6" s="387"/>
    </row>
    <row r="7" spans="1:20" s="11" customFormat="1" x14ac:dyDescent="0.2">
      <c r="A7" s="16"/>
      <c r="H7" s="15"/>
    </row>
    <row r="8" spans="1:20" s="11" customFormat="1" ht="18.75" x14ac:dyDescent="0.2">
      <c r="A8" s="428" t="s">
        <v>8</v>
      </c>
      <c r="B8" s="428"/>
      <c r="C8" s="428"/>
      <c r="D8" s="428"/>
      <c r="E8" s="428"/>
      <c r="F8" s="428"/>
      <c r="G8" s="428"/>
      <c r="H8" s="428"/>
      <c r="I8" s="428"/>
      <c r="J8" s="428"/>
      <c r="K8" s="428"/>
      <c r="L8" s="428"/>
      <c r="M8" s="428"/>
      <c r="N8" s="428"/>
      <c r="O8" s="428"/>
      <c r="P8" s="428"/>
      <c r="Q8" s="428"/>
      <c r="R8" s="428"/>
      <c r="S8" s="428"/>
      <c r="T8" s="428"/>
    </row>
    <row r="9" spans="1:20" s="11" customFormat="1" ht="18.75" x14ac:dyDescent="0.2">
      <c r="A9" s="428"/>
      <c r="B9" s="428"/>
      <c r="C9" s="428"/>
      <c r="D9" s="428"/>
      <c r="E9" s="428"/>
      <c r="F9" s="428"/>
      <c r="G9" s="428"/>
      <c r="H9" s="428"/>
      <c r="I9" s="428"/>
      <c r="J9" s="428"/>
      <c r="K9" s="428"/>
      <c r="L9" s="428"/>
      <c r="M9" s="428"/>
      <c r="N9" s="428"/>
      <c r="O9" s="428"/>
      <c r="P9" s="428"/>
      <c r="Q9" s="428"/>
      <c r="R9" s="428"/>
      <c r="S9" s="428"/>
      <c r="T9" s="428"/>
    </row>
    <row r="10" spans="1:20" s="11" customFormat="1" ht="18.75" customHeight="1" x14ac:dyDescent="0.2">
      <c r="A10" s="429" t="str">
        <f>'1. паспорт местоположение'!A9:C9</f>
        <v>АО "Россети Тюмень"</v>
      </c>
      <c r="B10" s="429"/>
      <c r="C10" s="429"/>
      <c r="D10" s="429"/>
      <c r="E10" s="429"/>
      <c r="F10" s="429"/>
      <c r="G10" s="429"/>
      <c r="H10" s="429"/>
      <c r="I10" s="429"/>
      <c r="J10" s="429"/>
      <c r="K10" s="429"/>
      <c r="L10" s="429"/>
      <c r="M10" s="429"/>
      <c r="N10" s="429"/>
      <c r="O10" s="429"/>
      <c r="P10" s="429"/>
      <c r="Q10" s="429"/>
      <c r="R10" s="429"/>
      <c r="S10" s="429"/>
      <c r="T10" s="429"/>
    </row>
    <row r="11" spans="1:20" s="11" customFormat="1" ht="18.75" customHeight="1" x14ac:dyDescent="0.2">
      <c r="A11" s="434" t="s">
        <v>7</v>
      </c>
      <c r="B11" s="434"/>
      <c r="C11" s="434"/>
      <c r="D11" s="434"/>
      <c r="E11" s="434"/>
      <c r="F11" s="434"/>
      <c r="G11" s="434"/>
      <c r="H11" s="434"/>
      <c r="I11" s="434"/>
      <c r="J11" s="434"/>
      <c r="K11" s="434"/>
      <c r="L11" s="434"/>
      <c r="M11" s="434"/>
      <c r="N11" s="434"/>
      <c r="O11" s="434"/>
      <c r="P11" s="434"/>
      <c r="Q11" s="434"/>
      <c r="R11" s="434"/>
      <c r="S11" s="434"/>
      <c r="T11" s="434"/>
    </row>
    <row r="12" spans="1:20" s="11" customFormat="1" ht="18.75" x14ac:dyDescent="0.2">
      <c r="A12" s="428"/>
      <c r="B12" s="428"/>
      <c r="C12" s="428"/>
      <c r="D12" s="428"/>
      <c r="E12" s="428"/>
      <c r="F12" s="428"/>
      <c r="G12" s="428"/>
      <c r="H12" s="428"/>
      <c r="I12" s="428"/>
      <c r="J12" s="428"/>
      <c r="K12" s="428"/>
      <c r="L12" s="428"/>
      <c r="M12" s="428"/>
      <c r="N12" s="428"/>
      <c r="O12" s="428"/>
      <c r="P12" s="428"/>
      <c r="Q12" s="428"/>
      <c r="R12" s="428"/>
      <c r="S12" s="428"/>
      <c r="T12" s="428"/>
    </row>
    <row r="13" spans="1:20" s="11" customFormat="1" ht="18.75" customHeight="1" x14ac:dyDescent="0.2">
      <c r="A13" s="429" t="str">
        <f>'1. паспорт местоположение'!A12:C12</f>
        <v xml:space="preserve">I_NS1200.PS.0037
</v>
      </c>
      <c r="B13" s="429"/>
      <c r="C13" s="429"/>
      <c r="D13" s="429"/>
      <c r="E13" s="429"/>
      <c r="F13" s="429"/>
      <c r="G13" s="429"/>
      <c r="H13" s="429"/>
      <c r="I13" s="429"/>
      <c r="J13" s="429"/>
      <c r="K13" s="429"/>
      <c r="L13" s="429"/>
      <c r="M13" s="429"/>
      <c r="N13" s="429"/>
      <c r="O13" s="429"/>
      <c r="P13" s="429"/>
      <c r="Q13" s="429"/>
      <c r="R13" s="429"/>
      <c r="S13" s="429"/>
      <c r="T13" s="429"/>
    </row>
    <row r="14" spans="1:20" s="11" customFormat="1" ht="18.75" customHeight="1" x14ac:dyDescent="0.2">
      <c r="A14" s="434" t="s">
        <v>6</v>
      </c>
      <c r="B14" s="434"/>
      <c r="C14" s="434"/>
      <c r="D14" s="434"/>
      <c r="E14" s="434"/>
      <c r="F14" s="434"/>
      <c r="G14" s="434"/>
      <c r="H14" s="434"/>
      <c r="I14" s="434"/>
      <c r="J14" s="434"/>
      <c r="K14" s="434"/>
      <c r="L14" s="434"/>
      <c r="M14" s="434"/>
      <c r="N14" s="434"/>
      <c r="O14" s="434"/>
      <c r="P14" s="434"/>
      <c r="Q14" s="434"/>
      <c r="R14" s="434"/>
      <c r="S14" s="434"/>
      <c r="T14" s="434"/>
    </row>
    <row r="15" spans="1:20" s="8" customFormat="1" ht="15.75" customHeight="1" x14ac:dyDescent="0.2">
      <c r="A15" s="438"/>
      <c r="B15" s="438"/>
      <c r="C15" s="438"/>
      <c r="D15" s="438"/>
      <c r="E15" s="438"/>
      <c r="F15" s="438"/>
      <c r="G15" s="438"/>
      <c r="H15" s="438"/>
      <c r="I15" s="438"/>
      <c r="J15" s="438"/>
      <c r="K15" s="438"/>
      <c r="L15" s="438"/>
      <c r="M15" s="438"/>
      <c r="N15" s="438"/>
      <c r="O15" s="438"/>
      <c r="P15" s="438"/>
      <c r="Q15" s="438"/>
      <c r="R15" s="438"/>
      <c r="S15" s="438"/>
      <c r="T15" s="438"/>
    </row>
    <row r="16" spans="1:20" s="2" customFormat="1" x14ac:dyDescent="0.2">
      <c r="A16" s="429"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429"/>
      <c r="C16" s="429"/>
      <c r="D16" s="429"/>
      <c r="E16" s="429"/>
      <c r="F16" s="429"/>
      <c r="G16" s="429"/>
      <c r="H16" s="429"/>
      <c r="I16" s="429"/>
      <c r="J16" s="429"/>
      <c r="K16" s="429"/>
      <c r="L16" s="429"/>
      <c r="M16" s="429"/>
      <c r="N16" s="429"/>
      <c r="O16" s="429"/>
      <c r="P16" s="429"/>
      <c r="Q16" s="429"/>
      <c r="R16" s="429"/>
      <c r="S16" s="429"/>
      <c r="T16" s="429"/>
    </row>
    <row r="17" spans="1:20" s="2" customFormat="1" ht="15" customHeight="1" x14ac:dyDescent="0.2">
      <c r="A17" s="434" t="s">
        <v>5</v>
      </c>
      <c r="B17" s="434"/>
      <c r="C17" s="434"/>
      <c r="D17" s="434"/>
      <c r="E17" s="434"/>
      <c r="F17" s="434"/>
      <c r="G17" s="434"/>
      <c r="H17" s="434"/>
      <c r="I17" s="434"/>
      <c r="J17" s="434"/>
      <c r="K17" s="434"/>
      <c r="L17" s="434"/>
      <c r="M17" s="434"/>
      <c r="N17" s="434"/>
      <c r="O17" s="434"/>
      <c r="P17" s="434"/>
      <c r="Q17" s="434"/>
      <c r="R17" s="434"/>
      <c r="S17" s="434"/>
      <c r="T17" s="434"/>
    </row>
    <row r="18" spans="1:20" s="2"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435"/>
    </row>
    <row r="19" spans="1:20" s="2" customFormat="1" ht="15" customHeight="1" x14ac:dyDescent="0.2">
      <c r="A19" s="462" t="s">
        <v>419</v>
      </c>
      <c r="B19" s="462"/>
      <c r="C19" s="462"/>
      <c r="D19" s="462"/>
      <c r="E19" s="462"/>
      <c r="F19" s="462"/>
      <c r="G19" s="462"/>
      <c r="H19" s="462"/>
      <c r="I19" s="462"/>
      <c r="J19" s="462"/>
      <c r="K19" s="462"/>
      <c r="L19" s="462"/>
      <c r="M19" s="462"/>
      <c r="N19" s="462"/>
      <c r="O19" s="462"/>
      <c r="P19" s="462"/>
      <c r="Q19" s="462"/>
      <c r="R19" s="462"/>
      <c r="S19" s="462"/>
      <c r="T19" s="462"/>
    </row>
    <row r="20" spans="1:20" s="51" customFormat="1" ht="21" customHeight="1" x14ac:dyDescent="0.25">
      <c r="A20" s="463"/>
      <c r="B20" s="463"/>
      <c r="C20" s="463"/>
      <c r="D20" s="463"/>
      <c r="E20" s="463"/>
      <c r="F20" s="463"/>
      <c r="G20" s="463"/>
      <c r="H20" s="463"/>
      <c r="I20" s="463"/>
      <c r="J20" s="463"/>
      <c r="K20" s="463"/>
      <c r="L20" s="463"/>
      <c r="M20" s="463"/>
      <c r="N20" s="463"/>
      <c r="O20" s="463"/>
      <c r="P20" s="463"/>
      <c r="Q20" s="463"/>
      <c r="R20" s="463"/>
      <c r="S20" s="463"/>
      <c r="T20" s="463"/>
    </row>
    <row r="21" spans="1:20" ht="46.5" customHeight="1" x14ac:dyDescent="0.25">
      <c r="A21" s="456" t="s">
        <v>4</v>
      </c>
      <c r="B21" s="449" t="s">
        <v>220</v>
      </c>
      <c r="C21" s="450"/>
      <c r="D21" s="453" t="s">
        <v>121</v>
      </c>
      <c r="E21" s="449" t="s">
        <v>448</v>
      </c>
      <c r="F21" s="450"/>
      <c r="G21" s="449" t="s">
        <v>239</v>
      </c>
      <c r="H21" s="450"/>
      <c r="I21" s="449" t="s">
        <v>120</v>
      </c>
      <c r="J21" s="450"/>
      <c r="K21" s="453" t="s">
        <v>119</v>
      </c>
      <c r="L21" s="449" t="s">
        <v>118</v>
      </c>
      <c r="M21" s="450"/>
      <c r="N21" s="449" t="s">
        <v>444</v>
      </c>
      <c r="O21" s="450"/>
      <c r="P21" s="453" t="s">
        <v>117</v>
      </c>
      <c r="Q21" s="459" t="s">
        <v>116</v>
      </c>
      <c r="R21" s="460"/>
      <c r="S21" s="459" t="s">
        <v>115</v>
      </c>
      <c r="T21" s="461"/>
    </row>
    <row r="22" spans="1:20" ht="204.75" customHeight="1" x14ac:dyDescent="0.25">
      <c r="A22" s="457"/>
      <c r="B22" s="451"/>
      <c r="C22" s="452"/>
      <c r="D22" s="455"/>
      <c r="E22" s="451"/>
      <c r="F22" s="452"/>
      <c r="G22" s="451"/>
      <c r="H22" s="452"/>
      <c r="I22" s="451"/>
      <c r="J22" s="452"/>
      <c r="K22" s="454"/>
      <c r="L22" s="451"/>
      <c r="M22" s="452"/>
      <c r="N22" s="451"/>
      <c r="O22" s="452"/>
      <c r="P22" s="454"/>
      <c r="Q22" s="75" t="s">
        <v>114</v>
      </c>
      <c r="R22" s="75" t="s">
        <v>418</v>
      </c>
      <c r="S22" s="75" t="s">
        <v>113</v>
      </c>
      <c r="T22" s="75" t="s">
        <v>112</v>
      </c>
    </row>
    <row r="23" spans="1:20" ht="51.75" customHeight="1" x14ac:dyDescent="0.25">
      <c r="A23" s="458"/>
      <c r="B23" s="117" t="s">
        <v>110</v>
      </c>
      <c r="C23" s="117" t="s">
        <v>111</v>
      </c>
      <c r="D23" s="454"/>
      <c r="E23" s="117" t="s">
        <v>110</v>
      </c>
      <c r="F23" s="117" t="s">
        <v>111</v>
      </c>
      <c r="G23" s="117" t="s">
        <v>110</v>
      </c>
      <c r="H23" s="117" t="s">
        <v>111</v>
      </c>
      <c r="I23" s="117" t="s">
        <v>110</v>
      </c>
      <c r="J23" s="117" t="s">
        <v>111</v>
      </c>
      <c r="K23" s="117" t="s">
        <v>110</v>
      </c>
      <c r="L23" s="117" t="s">
        <v>110</v>
      </c>
      <c r="M23" s="117" t="s">
        <v>111</v>
      </c>
      <c r="N23" s="117" t="s">
        <v>110</v>
      </c>
      <c r="O23" s="117" t="s">
        <v>111</v>
      </c>
      <c r="P23" s="118" t="s">
        <v>110</v>
      </c>
      <c r="Q23" s="75" t="s">
        <v>110</v>
      </c>
      <c r="R23" s="75" t="s">
        <v>110</v>
      </c>
      <c r="S23" s="75" t="s">
        <v>110</v>
      </c>
      <c r="T23" s="75" t="s">
        <v>110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63" customHeight="1" x14ac:dyDescent="0.25">
      <c r="A25" s="53">
        <v>1</v>
      </c>
      <c r="B25" s="144" t="s">
        <v>303</v>
      </c>
      <c r="C25" s="144" t="s">
        <v>303</v>
      </c>
      <c r="D25" s="144" t="str">
        <f>B46</f>
        <v>Автотрансформатор элегазовый</v>
      </c>
      <c r="E25" s="144" t="s">
        <v>303</v>
      </c>
      <c r="F25" s="144" t="s">
        <v>489</v>
      </c>
      <c r="G25" s="144" t="s">
        <v>303</v>
      </c>
      <c r="H25" s="144" t="s">
        <v>503</v>
      </c>
      <c r="I25" s="144" t="s">
        <v>303</v>
      </c>
      <c r="J25" s="144" t="s">
        <v>303</v>
      </c>
      <c r="K25" s="144" t="s">
        <v>303</v>
      </c>
      <c r="L25" s="144" t="s">
        <v>303</v>
      </c>
      <c r="M25" s="144">
        <v>220</v>
      </c>
      <c r="N25" s="144" t="s">
        <v>303</v>
      </c>
      <c r="O25" s="144">
        <v>125</v>
      </c>
      <c r="P25" s="144" t="s">
        <v>303</v>
      </c>
      <c r="Q25" s="144" t="s">
        <v>303</v>
      </c>
      <c r="R25" s="144" t="s">
        <v>303</v>
      </c>
      <c r="S25" s="144" t="s">
        <v>303</v>
      </c>
      <c r="T25" s="144" t="s">
        <v>303</v>
      </c>
    </row>
    <row r="26" spans="1:20" ht="47.25" x14ac:dyDescent="0.25">
      <c r="A26" s="53">
        <v>2</v>
      </c>
      <c r="B26" s="144" t="s">
        <v>303</v>
      </c>
      <c r="C26" s="144" t="s">
        <v>303</v>
      </c>
      <c r="D26" s="144" t="str">
        <f>B46</f>
        <v>Автотрансформатор элегазовый</v>
      </c>
      <c r="E26" s="144" t="s">
        <v>303</v>
      </c>
      <c r="F26" s="144" t="s">
        <v>489</v>
      </c>
      <c r="G26" s="144" t="s">
        <v>303</v>
      </c>
      <c r="H26" s="144" t="s">
        <v>504</v>
      </c>
      <c r="I26" s="144" t="s">
        <v>303</v>
      </c>
      <c r="J26" s="144" t="s">
        <v>303</v>
      </c>
      <c r="K26" s="144" t="s">
        <v>303</v>
      </c>
      <c r="L26" s="144" t="s">
        <v>303</v>
      </c>
      <c r="M26" s="144">
        <v>220</v>
      </c>
      <c r="N26" s="144" t="s">
        <v>303</v>
      </c>
      <c r="O26" s="144">
        <v>125</v>
      </c>
      <c r="P26" s="53" t="s">
        <v>303</v>
      </c>
      <c r="Q26" s="53" t="s">
        <v>303</v>
      </c>
      <c r="R26" s="53" t="s">
        <v>303</v>
      </c>
      <c r="S26" s="53" t="s">
        <v>303</v>
      </c>
      <c r="T26" s="53" t="s">
        <v>303</v>
      </c>
    </row>
    <row r="27" spans="1:20" x14ac:dyDescent="0.25">
      <c r="A27" s="53">
        <v>3</v>
      </c>
      <c r="B27" s="144" t="s">
        <v>303</v>
      </c>
      <c r="C27" s="144" t="s">
        <v>303</v>
      </c>
      <c r="D27" s="53" t="s">
        <v>417</v>
      </c>
      <c r="E27" s="53" t="s">
        <v>303</v>
      </c>
      <c r="F27" s="52" t="s">
        <v>502</v>
      </c>
      <c r="G27" s="53" t="s">
        <v>303</v>
      </c>
      <c r="H27" s="53" t="s">
        <v>506</v>
      </c>
      <c r="I27" s="144" t="s">
        <v>303</v>
      </c>
      <c r="J27" s="144" t="s">
        <v>303</v>
      </c>
      <c r="K27" s="144" t="s">
        <v>303</v>
      </c>
      <c r="L27" s="144" t="s">
        <v>303</v>
      </c>
      <c r="M27" s="53">
        <v>220</v>
      </c>
      <c r="N27" s="144" t="s">
        <v>303</v>
      </c>
      <c r="O27" s="144" t="s">
        <v>303</v>
      </c>
      <c r="P27" s="144" t="s">
        <v>303</v>
      </c>
      <c r="Q27" s="144" t="s">
        <v>303</v>
      </c>
      <c r="R27" s="144" t="s">
        <v>303</v>
      </c>
      <c r="S27" s="144" t="s">
        <v>303</v>
      </c>
      <c r="T27" s="144" t="s">
        <v>303</v>
      </c>
    </row>
    <row r="28" spans="1:20" x14ac:dyDescent="0.25">
      <c r="A28" s="53">
        <v>4</v>
      </c>
      <c r="B28" s="144" t="s">
        <v>303</v>
      </c>
      <c r="C28" s="144" t="s">
        <v>303</v>
      </c>
      <c r="D28" s="53" t="s">
        <v>417</v>
      </c>
      <c r="E28" s="53" t="s">
        <v>303</v>
      </c>
      <c r="F28" s="52" t="s">
        <v>502</v>
      </c>
      <c r="G28" s="53" t="s">
        <v>303</v>
      </c>
      <c r="H28" s="53" t="s">
        <v>507</v>
      </c>
      <c r="I28" s="144" t="s">
        <v>303</v>
      </c>
      <c r="J28" s="144" t="s">
        <v>303</v>
      </c>
      <c r="K28" s="144" t="s">
        <v>303</v>
      </c>
      <c r="L28" s="144" t="s">
        <v>303</v>
      </c>
      <c r="M28" s="53">
        <v>220</v>
      </c>
      <c r="N28" s="144" t="s">
        <v>303</v>
      </c>
      <c r="O28" s="144" t="s">
        <v>303</v>
      </c>
      <c r="P28" s="144" t="s">
        <v>303</v>
      </c>
      <c r="Q28" s="144" t="s">
        <v>303</v>
      </c>
      <c r="R28" s="144" t="s">
        <v>303</v>
      </c>
      <c r="S28" s="144" t="s">
        <v>303</v>
      </c>
      <c r="T28" s="144" t="s">
        <v>303</v>
      </c>
    </row>
    <row r="29" spans="1:20" x14ac:dyDescent="0.25">
      <c r="A29" s="53">
        <v>5</v>
      </c>
      <c r="B29" s="144" t="s">
        <v>303</v>
      </c>
      <c r="C29" s="144" t="s">
        <v>303</v>
      </c>
      <c r="D29" s="53" t="s">
        <v>417</v>
      </c>
      <c r="E29" s="53" t="s">
        <v>303</v>
      </c>
      <c r="F29" s="52" t="s">
        <v>502</v>
      </c>
      <c r="G29" s="53" t="s">
        <v>303</v>
      </c>
      <c r="H29" s="53" t="s">
        <v>508</v>
      </c>
      <c r="I29" s="144" t="s">
        <v>303</v>
      </c>
      <c r="J29" s="144" t="s">
        <v>303</v>
      </c>
      <c r="K29" s="144" t="s">
        <v>303</v>
      </c>
      <c r="L29" s="144" t="s">
        <v>303</v>
      </c>
      <c r="M29" s="53">
        <v>220</v>
      </c>
      <c r="N29" s="144" t="s">
        <v>303</v>
      </c>
      <c r="O29" s="144" t="s">
        <v>303</v>
      </c>
      <c r="P29" s="144" t="s">
        <v>303</v>
      </c>
      <c r="Q29" s="144" t="s">
        <v>303</v>
      </c>
      <c r="R29" s="144" t="s">
        <v>303</v>
      </c>
      <c r="S29" s="144" t="s">
        <v>303</v>
      </c>
      <c r="T29" s="144" t="s">
        <v>303</v>
      </c>
    </row>
    <row r="30" spans="1:20" s="51" customFormat="1" x14ac:dyDescent="0.25">
      <c r="A30" s="52">
        <v>6</v>
      </c>
      <c r="B30" s="144" t="s">
        <v>303</v>
      </c>
      <c r="C30" s="144" t="s">
        <v>303</v>
      </c>
      <c r="D30" s="53" t="s">
        <v>417</v>
      </c>
      <c r="E30" s="155" t="s">
        <v>303</v>
      </c>
      <c r="F30" s="155" t="s">
        <v>502</v>
      </c>
      <c r="G30" s="155" t="s">
        <v>303</v>
      </c>
      <c r="H30" s="53" t="s">
        <v>509</v>
      </c>
      <c r="I30" s="144" t="s">
        <v>303</v>
      </c>
      <c r="J30" s="144" t="s">
        <v>303</v>
      </c>
      <c r="K30" s="144" t="s">
        <v>303</v>
      </c>
      <c r="L30" s="144" t="s">
        <v>303</v>
      </c>
      <c r="M30" s="53">
        <v>220</v>
      </c>
      <c r="N30" s="144" t="s">
        <v>303</v>
      </c>
      <c r="O30" s="144" t="s">
        <v>303</v>
      </c>
      <c r="P30" s="144" t="s">
        <v>303</v>
      </c>
      <c r="Q30" s="144" t="s">
        <v>303</v>
      </c>
      <c r="R30" s="144" t="s">
        <v>303</v>
      </c>
      <c r="S30" s="144" t="s">
        <v>303</v>
      </c>
      <c r="T30" s="144" t="s">
        <v>303</v>
      </c>
    </row>
    <row r="31" spans="1:20" s="51" customFormat="1" x14ac:dyDescent="0.25">
      <c r="A31" s="52">
        <v>7</v>
      </c>
      <c r="B31" s="144" t="s">
        <v>303</v>
      </c>
      <c r="C31" s="144" t="s">
        <v>303</v>
      </c>
      <c r="D31" s="53" t="s">
        <v>417</v>
      </c>
      <c r="E31" s="155" t="s">
        <v>303</v>
      </c>
      <c r="F31" s="155" t="s">
        <v>505</v>
      </c>
      <c r="G31" s="155" t="s">
        <v>303</v>
      </c>
      <c r="H31" s="155" t="s">
        <v>510</v>
      </c>
      <c r="I31" s="144" t="s">
        <v>303</v>
      </c>
      <c r="J31" s="144" t="s">
        <v>303</v>
      </c>
      <c r="K31" s="144" t="s">
        <v>303</v>
      </c>
      <c r="L31" s="144" t="s">
        <v>303</v>
      </c>
      <c r="M31" s="52">
        <v>110</v>
      </c>
      <c r="N31" s="144" t="s">
        <v>303</v>
      </c>
      <c r="O31" s="144" t="s">
        <v>303</v>
      </c>
      <c r="P31" s="144" t="s">
        <v>303</v>
      </c>
      <c r="Q31" s="144" t="s">
        <v>303</v>
      </c>
      <c r="R31" s="144" t="s">
        <v>303</v>
      </c>
      <c r="S31" s="144" t="s">
        <v>303</v>
      </c>
      <c r="T31" s="144" t="s">
        <v>303</v>
      </c>
    </row>
    <row r="32" spans="1:20" s="51" customFormat="1" x14ac:dyDescent="0.25">
      <c r="A32" s="52">
        <v>8</v>
      </c>
      <c r="B32" s="144" t="s">
        <v>303</v>
      </c>
      <c r="C32" s="144" t="s">
        <v>303</v>
      </c>
      <c r="D32" s="53" t="s">
        <v>417</v>
      </c>
      <c r="E32" s="155" t="s">
        <v>303</v>
      </c>
      <c r="F32" s="155" t="s">
        <v>505</v>
      </c>
      <c r="G32" s="155" t="s">
        <v>303</v>
      </c>
      <c r="H32" s="155" t="s">
        <v>511</v>
      </c>
      <c r="I32" s="144" t="s">
        <v>303</v>
      </c>
      <c r="J32" s="144" t="s">
        <v>303</v>
      </c>
      <c r="K32" s="144" t="s">
        <v>303</v>
      </c>
      <c r="L32" s="144" t="s">
        <v>303</v>
      </c>
      <c r="M32" s="52">
        <v>110</v>
      </c>
      <c r="N32" s="144" t="s">
        <v>303</v>
      </c>
      <c r="O32" s="144" t="s">
        <v>303</v>
      </c>
      <c r="P32" s="144" t="s">
        <v>303</v>
      </c>
      <c r="Q32" s="144" t="s">
        <v>303</v>
      </c>
      <c r="R32" s="144" t="s">
        <v>303</v>
      </c>
      <c r="S32" s="144" t="s">
        <v>303</v>
      </c>
      <c r="T32" s="144" t="s">
        <v>303</v>
      </c>
    </row>
    <row r="33" spans="1:113" s="51" customFormat="1" x14ac:dyDescent="0.25">
      <c r="A33" s="52">
        <v>9</v>
      </c>
      <c r="B33" s="144" t="s">
        <v>303</v>
      </c>
      <c r="C33" s="144" t="s">
        <v>303</v>
      </c>
      <c r="D33" s="53" t="s">
        <v>417</v>
      </c>
      <c r="E33" s="155" t="s">
        <v>303</v>
      </c>
      <c r="F33" s="155" t="s">
        <v>512</v>
      </c>
      <c r="G33" s="155" t="s">
        <v>303</v>
      </c>
      <c r="H33" s="155" t="s">
        <v>513</v>
      </c>
      <c r="I33" s="144" t="s">
        <v>303</v>
      </c>
      <c r="J33" s="144" t="s">
        <v>303</v>
      </c>
      <c r="K33" s="144" t="s">
        <v>303</v>
      </c>
      <c r="L33" s="144" t="s">
        <v>303</v>
      </c>
      <c r="M33" s="52">
        <v>6</v>
      </c>
      <c r="N33" s="144" t="s">
        <v>303</v>
      </c>
      <c r="O33" s="144" t="s">
        <v>303</v>
      </c>
      <c r="P33" s="144" t="s">
        <v>303</v>
      </c>
      <c r="Q33" s="144" t="s">
        <v>303</v>
      </c>
      <c r="R33" s="144" t="s">
        <v>303</v>
      </c>
      <c r="S33" s="144" t="s">
        <v>303</v>
      </c>
      <c r="T33" s="144" t="s">
        <v>303</v>
      </c>
    </row>
    <row r="34" spans="1:113" s="51" customFormat="1" x14ac:dyDescent="0.25">
      <c r="A34" s="52">
        <v>10</v>
      </c>
      <c r="B34" s="144" t="s">
        <v>303</v>
      </c>
      <c r="C34" s="144" t="s">
        <v>303</v>
      </c>
      <c r="D34" s="53" t="s">
        <v>417</v>
      </c>
      <c r="E34" s="155" t="s">
        <v>303</v>
      </c>
      <c r="F34" s="155" t="s">
        <v>512</v>
      </c>
      <c r="G34" s="155" t="s">
        <v>303</v>
      </c>
      <c r="H34" s="155" t="s">
        <v>514</v>
      </c>
      <c r="I34" s="144" t="s">
        <v>303</v>
      </c>
      <c r="J34" s="144" t="s">
        <v>303</v>
      </c>
      <c r="K34" s="144" t="s">
        <v>303</v>
      </c>
      <c r="L34" s="144" t="s">
        <v>303</v>
      </c>
      <c r="M34" s="52">
        <v>6</v>
      </c>
      <c r="N34" s="144" t="s">
        <v>303</v>
      </c>
      <c r="O34" s="144" t="s">
        <v>303</v>
      </c>
      <c r="P34" s="144" t="s">
        <v>303</v>
      </c>
      <c r="Q34" s="144" t="s">
        <v>303</v>
      </c>
      <c r="R34" s="144" t="s">
        <v>303</v>
      </c>
      <c r="S34" s="144" t="s">
        <v>303</v>
      </c>
      <c r="T34" s="144" t="s">
        <v>303</v>
      </c>
    </row>
    <row r="35" spans="1:113" s="51" customFormat="1" x14ac:dyDescent="0.25">
      <c r="A35" s="52">
        <v>11</v>
      </c>
      <c r="B35" s="144" t="s">
        <v>303</v>
      </c>
      <c r="C35" s="144" t="s">
        <v>303</v>
      </c>
      <c r="D35" s="53" t="s">
        <v>417</v>
      </c>
      <c r="E35" s="155" t="s">
        <v>303</v>
      </c>
      <c r="F35" s="155" t="s">
        <v>512</v>
      </c>
      <c r="G35" s="155" t="s">
        <v>303</v>
      </c>
      <c r="H35" s="155" t="s">
        <v>515</v>
      </c>
      <c r="I35" s="144" t="s">
        <v>303</v>
      </c>
      <c r="J35" s="144" t="s">
        <v>303</v>
      </c>
      <c r="K35" s="144" t="s">
        <v>303</v>
      </c>
      <c r="L35" s="144" t="s">
        <v>303</v>
      </c>
      <c r="M35" s="52">
        <v>6</v>
      </c>
      <c r="N35" s="144" t="s">
        <v>303</v>
      </c>
      <c r="O35" s="144" t="s">
        <v>303</v>
      </c>
      <c r="P35" s="144" t="s">
        <v>303</v>
      </c>
      <c r="Q35" s="144" t="s">
        <v>303</v>
      </c>
      <c r="R35" s="144" t="s">
        <v>303</v>
      </c>
      <c r="S35" s="144" t="s">
        <v>303</v>
      </c>
      <c r="T35" s="144" t="s">
        <v>303</v>
      </c>
    </row>
    <row r="36" spans="1:113" s="51" customFormat="1" x14ac:dyDescent="0.25">
      <c r="A36" s="52">
        <v>12</v>
      </c>
      <c r="B36" s="144" t="s">
        <v>303</v>
      </c>
      <c r="C36" s="144" t="s">
        <v>303</v>
      </c>
      <c r="D36" s="53" t="s">
        <v>417</v>
      </c>
      <c r="E36" s="155" t="s">
        <v>303</v>
      </c>
      <c r="F36" s="155" t="s">
        <v>512</v>
      </c>
      <c r="G36" s="155" t="s">
        <v>303</v>
      </c>
      <c r="H36" s="155" t="s">
        <v>516</v>
      </c>
      <c r="I36" s="144" t="s">
        <v>303</v>
      </c>
      <c r="J36" s="144" t="s">
        <v>303</v>
      </c>
      <c r="K36" s="144" t="s">
        <v>303</v>
      </c>
      <c r="L36" s="144" t="s">
        <v>303</v>
      </c>
      <c r="M36" s="52">
        <v>6</v>
      </c>
      <c r="N36" s="144" t="s">
        <v>303</v>
      </c>
      <c r="O36" s="144" t="s">
        <v>303</v>
      </c>
      <c r="P36" s="144" t="s">
        <v>303</v>
      </c>
      <c r="Q36" s="144" t="s">
        <v>303</v>
      </c>
      <c r="R36" s="144" t="s">
        <v>303</v>
      </c>
      <c r="S36" s="144" t="s">
        <v>303</v>
      </c>
      <c r="T36" s="144" t="s">
        <v>303</v>
      </c>
    </row>
    <row r="37" spans="1:113" s="51" customFormat="1" x14ac:dyDescent="0.25">
      <c r="A37" s="52">
        <v>13</v>
      </c>
      <c r="B37" s="144" t="s">
        <v>303</v>
      </c>
      <c r="C37" s="144" t="s">
        <v>303</v>
      </c>
      <c r="D37" s="53" t="s">
        <v>417</v>
      </c>
      <c r="E37" s="155" t="s">
        <v>303</v>
      </c>
      <c r="F37" s="155" t="s">
        <v>512</v>
      </c>
      <c r="G37" s="155" t="s">
        <v>303</v>
      </c>
      <c r="H37" s="155" t="s">
        <v>517</v>
      </c>
      <c r="I37" s="144" t="s">
        <v>303</v>
      </c>
      <c r="J37" s="144" t="s">
        <v>303</v>
      </c>
      <c r="K37" s="144" t="s">
        <v>303</v>
      </c>
      <c r="L37" s="144" t="s">
        <v>303</v>
      </c>
      <c r="M37" s="52">
        <v>6</v>
      </c>
      <c r="N37" s="144" t="s">
        <v>303</v>
      </c>
      <c r="O37" s="144" t="s">
        <v>303</v>
      </c>
      <c r="P37" s="144" t="s">
        <v>303</v>
      </c>
      <c r="Q37" s="144" t="s">
        <v>303</v>
      </c>
      <c r="R37" s="144" t="s">
        <v>303</v>
      </c>
      <c r="S37" s="144" t="s">
        <v>303</v>
      </c>
      <c r="T37" s="144" t="s">
        <v>303</v>
      </c>
    </row>
    <row r="38" spans="1:113" x14ac:dyDescent="0.25">
      <c r="A38" s="52">
        <v>14</v>
      </c>
      <c r="B38" s="144" t="s">
        <v>303</v>
      </c>
      <c r="C38" s="144" t="s">
        <v>303</v>
      </c>
      <c r="D38" s="53" t="s">
        <v>417</v>
      </c>
      <c r="E38" s="155" t="s">
        <v>303</v>
      </c>
      <c r="F38" s="155" t="s">
        <v>512</v>
      </c>
      <c r="G38" s="155" t="s">
        <v>303</v>
      </c>
      <c r="H38" s="52" t="s">
        <v>518</v>
      </c>
      <c r="I38" s="144" t="s">
        <v>303</v>
      </c>
      <c r="J38" s="144" t="s">
        <v>303</v>
      </c>
      <c r="K38" s="144" t="s">
        <v>303</v>
      </c>
      <c r="L38" s="144" t="s">
        <v>303</v>
      </c>
      <c r="M38" s="52">
        <v>6</v>
      </c>
      <c r="N38" s="144" t="s">
        <v>303</v>
      </c>
      <c r="O38" s="144" t="s">
        <v>303</v>
      </c>
      <c r="P38" s="144" t="s">
        <v>303</v>
      </c>
      <c r="Q38" s="144" t="s">
        <v>303</v>
      </c>
      <c r="R38" s="144" t="s">
        <v>303</v>
      </c>
      <c r="S38" s="144" t="s">
        <v>303</v>
      </c>
      <c r="T38" s="144" t="s">
        <v>303</v>
      </c>
    </row>
    <row r="39" spans="1:113" x14ac:dyDescent="0.25">
      <c r="A39" s="52">
        <v>15</v>
      </c>
      <c r="B39" s="144" t="s">
        <v>303</v>
      </c>
      <c r="C39" s="144" t="s">
        <v>303</v>
      </c>
      <c r="D39" s="53" t="s">
        <v>417</v>
      </c>
      <c r="E39" s="155" t="s">
        <v>303</v>
      </c>
      <c r="F39" s="155" t="s">
        <v>512</v>
      </c>
      <c r="G39" s="155" t="s">
        <v>303</v>
      </c>
      <c r="H39" s="155" t="s">
        <v>519</v>
      </c>
      <c r="I39" s="144" t="s">
        <v>303</v>
      </c>
      <c r="J39" s="144" t="s">
        <v>303</v>
      </c>
      <c r="K39" s="144" t="s">
        <v>303</v>
      </c>
      <c r="L39" s="144" t="s">
        <v>303</v>
      </c>
      <c r="M39" s="52">
        <v>6</v>
      </c>
      <c r="N39" s="144" t="s">
        <v>303</v>
      </c>
      <c r="O39" s="144" t="s">
        <v>303</v>
      </c>
      <c r="P39" s="144" t="s">
        <v>303</v>
      </c>
      <c r="Q39" s="144" t="s">
        <v>303</v>
      </c>
      <c r="R39" s="144" t="s">
        <v>303</v>
      </c>
      <c r="S39" s="144" t="s">
        <v>303</v>
      </c>
      <c r="T39" s="144" t="s">
        <v>303</v>
      </c>
    </row>
    <row r="40" spans="1:113" s="49" customFormat="1" ht="12.75" x14ac:dyDescent="0.2">
      <c r="B40" s="50"/>
      <c r="C40" s="50"/>
      <c r="K40" s="50"/>
    </row>
    <row r="41" spans="1:113" s="49" customFormat="1" x14ac:dyDescent="0.25">
      <c r="B41" s="47" t="s">
        <v>109</v>
      </c>
      <c r="C41" s="47"/>
      <c r="D41" s="47"/>
      <c r="E41" s="47"/>
      <c r="F41" s="47"/>
      <c r="G41" s="47"/>
      <c r="H41" s="47"/>
      <c r="I41" s="47"/>
      <c r="J41" s="47"/>
      <c r="K41" s="47"/>
      <c r="L41" s="47"/>
      <c r="M41" s="47"/>
      <c r="N41" s="47"/>
      <c r="O41" s="47"/>
      <c r="P41" s="47"/>
      <c r="Q41" s="47"/>
      <c r="R41" s="47"/>
    </row>
    <row r="42" spans="1:113" x14ac:dyDescent="0.25">
      <c r="B42" s="448" t="s">
        <v>454</v>
      </c>
      <c r="C42" s="448"/>
      <c r="D42" s="448"/>
      <c r="E42" s="448"/>
      <c r="F42" s="448"/>
      <c r="G42" s="448"/>
      <c r="H42" s="448"/>
      <c r="I42" s="448"/>
      <c r="J42" s="448"/>
      <c r="K42" s="448"/>
      <c r="L42" s="448"/>
      <c r="M42" s="448"/>
      <c r="N42" s="448"/>
      <c r="O42" s="448"/>
      <c r="P42" s="448"/>
      <c r="Q42" s="448"/>
      <c r="R42" s="448"/>
    </row>
    <row r="43" spans="1:113" x14ac:dyDescent="0.25">
      <c r="B43" s="47"/>
      <c r="C43" s="47"/>
      <c r="D43" s="47"/>
      <c r="E43" s="47"/>
      <c r="F43" s="47"/>
      <c r="G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6" t="s">
        <v>417</v>
      </c>
      <c r="C44" s="46"/>
      <c r="D44" s="46"/>
      <c r="E44" s="46"/>
      <c r="F44" s="44"/>
      <c r="G44" s="44"/>
      <c r="H44" s="46"/>
      <c r="I44" s="46"/>
      <c r="J44" s="46"/>
      <c r="K44" s="46"/>
      <c r="L44" s="46"/>
      <c r="M44" s="46"/>
      <c r="N44" s="46"/>
      <c r="O44" s="46"/>
      <c r="P44" s="46"/>
      <c r="Q44" s="46"/>
      <c r="R44" s="46"/>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x14ac:dyDescent="0.25">
      <c r="B45" s="46" t="s">
        <v>108</v>
      </c>
      <c r="C45" s="46"/>
      <c r="D45" s="46"/>
      <c r="E45" s="46"/>
      <c r="F45" s="44"/>
      <c r="G45" s="44"/>
      <c r="H45" s="46"/>
      <c r="I45" s="46"/>
      <c r="J45" s="46"/>
      <c r="K45" s="46"/>
      <c r="L45" s="46"/>
      <c r="M45" s="46"/>
      <c r="N45" s="46"/>
      <c r="O45" s="46"/>
      <c r="P45" s="46"/>
      <c r="Q45" s="46"/>
      <c r="R45" s="46"/>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4" customFormat="1" x14ac:dyDescent="0.25">
      <c r="B46" s="46" t="s">
        <v>107</v>
      </c>
      <c r="C46" s="46"/>
      <c r="D46" s="46"/>
      <c r="E46" s="46"/>
      <c r="H46" s="46"/>
      <c r="I46" s="46"/>
      <c r="J46" s="46"/>
      <c r="K46" s="46"/>
      <c r="L46" s="46"/>
      <c r="M46" s="46"/>
      <c r="N46" s="46"/>
      <c r="O46" s="46"/>
      <c r="P46" s="46"/>
      <c r="Q46" s="46"/>
      <c r="R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106</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105</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2:113" s="44" customFormat="1" x14ac:dyDescent="0.25">
      <c r="B49" s="46" t="s">
        <v>104</v>
      </c>
      <c r="C49" s="46"/>
      <c r="D49" s="46"/>
      <c r="E49" s="46"/>
      <c r="H49" s="46"/>
      <c r="I49" s="46"/>
      <c r="J49" s="46"/>
      <c r="K49" s="46"/>
      <c r="L49" s="46"/>
      <c r="M49" s="46"/>
      <c r="N49" s="46"/>
      <c r="O49" s="46"/>
      <c r="P49" s="46"/>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s="44" customFormat="1" x14ac:dyDescent="0.25">
      <c r="B50" s="46" t="s">
        <v>103</v>
      </c>
      <c r="C50" s="46"/>
      <c r="D50" s="46"/>
      <c r="E50" s="46"/>
      <c r="H50" s="46"/>
      <c r="I50" s="46"/>
      <c r="J50" s="46"/>
      <c r="K50" s="46"/>
      <c r="L50" s="46"/>
      <c r="M50" s="46"/>
      <c r="N50" s="46"/>
      <c r="O50" s="46"/>
      <c r="P50" s="46"/>
      <c r="Q50" s="46"/>
      <c r="R50" s="46"/>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row r="51" spans="2:113" s="44" customFormat="1" x14ac:dyDescent="0.25">
      <c r="B51" s="46" t="s">
        <v>102</v>
      </c>
      <c r="C51" s="46"/>
      <c r="D51" s="46"/>
      <c r="E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4" customFormat="1" x14ac:dyDescent="0.25">
      <c r="B52" s="46" t="s">
        <v>101</v>
      </c>
      <c r="C52" s="46"/>
      <c r="D52" s="46"/>
      <c r="E52" s="46"/>
      <c r="H52" s="46"/>
      <c r="I52" s="46"/>
      <c r="J52" s="46"/>
      <c r="K52" s="46"/>
      <c r="L52" s="46"/>
      <c r="M52" s="46"/>
      <c r="N52" s="46"/>
      <c r="O52" s="46"/>
      <c r="P52" s="46"/>
      <c r="Q52" s="46"/>
      <c r="R52" s="46"/>
      <c r="S52" s="46"/>
      <c r="T52" s="46"/>
      <c r="U52" s="46"/>
      <c r="V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row>
    <row r="53" spans="2:113" s="44" customFormat="1" x14ac:dyDescent="0.25">
      <c r="B53" s="46" t="s">
        <v>100</v>
      </c>
      <c r="C53" s="46"/>
      <c r="D53" s="46"/>
      <c r="E53" s="46"/>
      <c r="H53" s="46"/>
      <c r="I53" s="46"/>
      <c r="J53" s="46"/>
      <c r="K53" s="46"/>
      <c r="L53" s="46"/>
      <c r="M53" s="46"/>
      <c r="N53" s="46"/>
      <c r="O53" s="46"/>
      <c r="P53" s="46"/>
      <c r="Q53" s="46"/>
      <c r="R53" s="46"/>
      <c r="S53" s="46"/>
      <c r="T53" s="46"/>
      <c r="U53" s="46"/>
      <c r="V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row>
    <row r="54" spans="2:113" s="44" customFormat="1" x14ac:dyDescent="0.25">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row>
    <row r="55" spans="2:113" s="44" customFormat="1" x14ac:dyDescent="0.25">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855468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428" t="s">
        <v>8</v>
      </c>
      <c r="F7" s="428"/>
      <c r="G7" s="428"/>
      <c r="H7" s="428"/>
      <c r="I7" s="428"/>
      <c r="J7" s="428"/>
      <c r="K7" s="428"/>
      <c r="L7" s="428"/>
      <c r="M7" s="428"/>
      <c r="N7" s="428"/>
      <c r="O7" s="428"/>
      <c r="P7" s="428"/>
      <c r="Q7" s="428"/>
      <c r="R7" s="428"/>
      <c r="S7" s="428"/>
      <c r="T7" s="428"/>
      <c r="U7" s="428"/>
      <c r="V7" s="428"/>
      <c r="W7" s="428"/>
      <c r="X7" s="428"/>
      <c r="Y7" s="4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9" t="str">
        <f>'1. паспорт местоположение'!A9</f>
        <v>АО "Россети Тюмень"</v>
      </c>
      <c r="F9" s="429"/>
      <c r="G9" s="429"/>
      <c r="H9" s="429"/>
      <c r="I9" s="429"/>
      <c r="J9" s="429"/>
      <c r="K9" s="429"/>
      <c r="L9" s="429"/>
      <c r="M9" s="429"/>
      <c r="N9" s="429"/>
      <c r="O9" s="429"/>
      <c r="P9" s="429"/>
      <c r="Q9" s="429"/>
      <c r="R9" s="429"/>
      <c r="S9" s="429"/>
      <c r="T9" s="429"/>
      <c r="U9" s="429"/>
      <c r="V9" s="429"/>
      <c r="W9" s="429"/>
      <c r="X9" s="429"/>
      <c r="Y9" s="429"/>
    </row>
    <row r="10" spans="1:27" s="11" customFormat="1" ht="18.75" customHeight="1" x14ac:dyDescent="0.2">
      <c r="E10" s="434" t="s">
        <v>7</v>
      </c>
      <c r="F10" s="434"/>
      <c r="G10" s="434"/>
      <c r="H10" s="434"/>
      <c r="I10" s="434"/>
      <c r="J10" s="434"/>
      <c r="K10" s="434"/>
      <c r="L10" s="434"/>
      <c r="M10" s="434"/>
      <c r="N10" s="434"/>
      <c r="O10" s="434"/>
      <c r="P10" s="434"/>
      <c r="Q10" s="434"/>
      <c r="R10" s="434"/>
      <c r="S10" s="434"/>
      <c r="T10" s="434"/>
      <c r="U10" s="434"/>
      <c r="V10" s="434"/>
      <c r="W10" s="434"/>
      <c r="X10" s="434"/>
      <c r="Y10" s="4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9" t="str">
        <f>'1. паспорт местоположение'!A12</f>
        <v xml:space="preserve">I_NS1200.PS.0037
</v>
      </c>
      <c r="F12" s="429"/>
      <c r="G12" s="429"/>
      <c r="H12" s="429"/>
      <c r="I12" s="429"/>
      <c r="J12" s="429"/>
      <c r="K12" s="429"/>
      <c r="L12" s="429"/>
      <c r="M12" s="429"/>
      <c r="N12" s="429"/>
      <c r="O12" s="429"/>
      <c r="P12" s="429"/>
      <c r="Q12" s="429"/>
      <c r="R12" s="429"/>
      <c r="S12" s="429"/>
      <c r="T12" s="429"/>
      <c r="U12" s="429"/>
      <c r="V12" s="429"/>
      <c r="W12" s="429"/>
      <c r="X12" s="429"/>
      <c r="Y12" s="429"/>
    </row>
    <row r="13" spans="1:27" s="11" customFormat="1" ht="18.75" customHeight="1" x14ac:dyDescent="0.2">
      <c r="E13" s="434" t="s">
        <v>6</v>
      </c>
      <c r="F13" s="434"/>
      <c r="G13" s="434"/>
      <c r="H13" s="434"/>
      <c r="I13" s="434"/>
      <c r="J13" s="434"/>
      <c r="K13" s="434"/>
      <c r="L13" s="434"/>
      <c r="M13" s="434"/>
      <c r="N13" s="434"/>
      <c r="O13" s="434"/>
      <c r="P13" s="434"/>
      <c r="Q13" s="434"/>
      <c r="R13" s="434"/>
      <c r="S13" s="434"/>
      <c r="T13" s="434"/>
      <c r="U13" s="434"/>
      <c r="V13" s="434"/>
      <c r="W13" s="434"/>
      <c r="X13" s="434"/>
      <c r="Y13" s="4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29"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429"/>
      <c r="G15" s="429"/>
      <c r="H15" s="429"/>
      <c r="I15" s="429"/>
      <c r="J15" s="429"/>
      <c r="K15" s="429"/>
      <c r="L15" s="429"/>
      <c r="M15" s="429"/>
      <c r="N15" s="429"/>
      <c r="O15" s="429"/>
      <c r="P15" s="429"/>
      <c r="Q15" s="429"/>
      <c r="R15" s="429"/>
      <c r="S15" s="429"/>
      <c r="T15" s="429"/>
      <c r="U15" s="429"/>
      <c r="V15" s="429"/>
      <c r="W15" s="429"/>
      <c r="X15" s="429"/>
      <c r="Y15" s="429"/>
    </row>
    <row r="16" spans="1:27" s="2" customFormat="1" ht="15" customHeight="1" x14ac:dyDescent="0.2">
      <c r="E16" s="434" t="s">
        <v>5</v>
      </c>
      <c r="F16" s="434"/>
      <c r="G16" s="434"/>
      <c r="H16" s="434"/>
      <c r="I16" s="434"/>
      <c r="J16" s="434"/>
      <c r="K16" s="434"/>
      <c r="L16" s="434"/>
      <c r="M16" s="434"/>
      <c r="N16" s="434"/>
      <c r="O16" s="434"/>
      <c r="P16" s="434"/>
      <c r="Q16" s="434"/>
      <c r="R16" s="434"/>
      <c r="S16" s="434"/>
      <c r="T16" s="434"/>
      <c r="U16" s="434"/>
      <c r="V16" s="434"/>
      <c r="W16" s="434"/>
      <c r="X16" s="434"/>
      <c r="Y16" s="4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62"/>
      <c r="F18" s="462"/>
      <c r="G18" s="462"/>
      <c r="H18" s="462"/>
      <c r="I18" s="462"/>
      <c r="J18" s="462"/>
      <c r="K18" s="462"/>
      <c r="L18" s="462"/>
      <c r="M18" s="462"/>
      <c r="N18" s="462"/>
      <c r="O18" s="462"/>
      <c r="P18" s="462"/>
      <c r="Q18" s="462"/>
      <c r="R18" s="462"/>
      <c r="S18" s="462"/>
      <c r="T18" s="462"/>
      <c r="U18" s="462"/>
      <c r="V18" s="462"/>
      <c r="W18" s="462"/>
      <c r="X18" s="462"/>
      <c r="Y18" s="462"/>
    </row>
    <row r="19" spans="1:27" ht="25.5" customHeight="1" x14ac:dyDescent="0.25">
      <c r="A19" s="462" t="s">
        <v>421</v>
      </c>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row>
    <row r="20" spans="1:27" s="51" customFormat="1" ht="21" customHeight="1" x14ac:dyDescent="0.25"/>
    <row r="21" spans="1:27" ht="15.75" customHeight="1" x14ac:dyDescent="0.25">
      <c r="A21" s="464" t="s">
        <v>4</v>
      </c>
      <c r="B21" s="467" t="s">
        <v>428</v>
      </c>
      <c r="C21" s="468"/>
      <c r="D21" s="467" t="s">
        <v>430</v>
      </c>
      <c r="E21" s="468"/>
      <c r="F21" s="459" t="s">
        <v>93</v>
      </c>
      <c r="G21" s="461"/>
      <c r="H21" s="461"/>
      <c r="I21" s="460"/>
      <c r="J21" s="464" t="s">
        <v>431</v>
      </c>
      <c r="K21" s="467" t="s">
        <v>432</v>
      </c>
      <c r="L21" s="468"/>
      <c r="M21" s="467" t="s">
        <v>433</v>
      </c>
      <c r="N21" s="468"/>
      <c r="O21" s="467" t="s">
        <v>420</v>
      </c>
      <c r="P21" s="468"/>
      <c r="Q21" s="467" t="s">
        <v>126</v>
      </c>
      <c r="R21" s="468"/>
      <c r="S21" s="464" t="s">
        <v>125</v>
      </c>
      <c r="T21" s="464" t="s">
        <v>434</v>
      </c>
      <c r="U21" s="464" t="s">
        <v>429</v>
      </c>
      <c r="V21" s="467" t="s">
        <v>124</v>
      </c>
      <c r="W21" s="468"/>
      <c r="X21" s="459" t="s">
        <v>116</v>
      </c>
      <c r="Y21" s="461"/>
      <c r="Z21" s="459" t="s">
        <v>115</v>
      </c>
      <c r="AA21" s="461"/>
    </row>
    <row r="22" spans="1:27" ht="216" customHeight="1" x14ac:dyDescent="0.25">
      <c r="A22" s="465"/>
      <c r="B22" s="469"/>
      <c r="C22" s="470"/>
      <c r="D22" s="469"/>
      <c r="E22" s="470"/>
      <c r="F22" s="459" t="s">
        <v>123</v>
      </c>
      <c r="G22" s="460"/>
      <c r="H22" s="459" t="s">
        <v>122</v>
      </c>
      <c r="I22" s="460"/>
      <c r="J22" s="466"/>
      <c r="K22" s="469"/>
      <c r="L22" s="470"/>
      <c r="M22" s="469"/>
      <c r="N22" s="470"/>
      <c r="O22" s="469"/>
      <c r="P22" s="470"/>
      <c r="Q22" s="469"/>
      <c r="R22" s="470"/>
      <c r="S22" s="466"/>
      <c r="T22" s="466"/>
      <c r="U22" s="466"/>
      <c r="V22" s="469"/>
      <c r="W22" s="470"/>
      <c r="X22" s="75" t="s">
        <v>114</v>
      </c>
      <c r="Y22" s="75" t="s">
        <v>418</v>
      </c>
      <c r="Z22" s="75" t="s">
        <v>113</v>
      </c>
      <c r="AA22" s="75" t="s">
        <v>112</v>
      </c>
    </row>
    <row r="23" spans="1:27" ht="60" customHeight="1" x14ac:dyDescent="0.25">
      <c r="A23" s="466"/>
      <c r="B23" s="115" t="s">
        <v>110</v>
      </c>
      <c r="C23" s="115" t="s">
        <v>111</v>
      </c>
      <c r="D23" s="76" t="s">
        <v>110</v>
      </c>
      <c r="E23" s="76" t="s">
        <v>111</v>
      </c>
      <c r="F23" s="76" t="s">
        <v>110</v>
      </c>
      <c r="G23" s="76" t="s">
        <v>111</v>
      </c>
      <c r="H23" s="76" t="s">
        <v>110</v>
      </c>
      <c r="I23" s="76" t="s">
        <v>111</v>
      </c>
      <c r="J23" s="76" t="s">
        <v>110</v>
      </c>
      <c r="K23" s="76" t="s">
        <v>110</v>
      </c>
      <c r="L23" s="76" t="s">
        <v>111</v>
      </c>
      <c r="M23" s="76" t="s">
        <v>110</v>
      </c>
      <c r="N23" s="76" t="s">
        <v>111</v>
      </c>
      <c r="O23" s="76" t="s">
        <v>110</v>
      </c>
      <c r="P23" s="76" t="s">
        <v>111</v>
      </c>
      <c r="Q23" s="76" t="s">
        <v>110</v>
      </c>
      <c r="R23" s="76" t="s">
        <v>111</v>
      </c>
      <c r="S23" s="76" t="s">
        <v>110</v>
      </c>
      <c r="T23" s="76" t="s">
        <v>110</v>
      </c>
      <c r="U23" s="76" t="s">
        <v>110</v>
      </c>
      <c r="V23" s="76" t="s">
        <v>110</v>
      </c>
      <c r="W23" s="76" t="s">
        <v>111</v>
      </c>
      <c r="X23" s="76" t="s">
        <v>110</v>
      </c>
      <c r="Y23" s="76" t="s">
        <v>110</v>
      </c>
      <c r="Z23" s="75" t="s">
        <v>110</v>
      </c>
      <c r="AA23" s="75" t="s">
        <v>110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1" customFormat="1" ht="52.5" customHeight="1" x14ac:dyDescent="0.25">
      <c r="A25" s="81"/>
      <c r="B25" s="81" t="s">
        <v>303</v>
      </c>
      <c r="C25" s="81" t="s">
        <v>303</v>
      </c>
      <c r="D25" s="81" t="s">
        <v>303</v>
      </c>
      <c r="E25" s="81" t="s">
        <v>303</v>
      </c>
      <c r="F25" s="81" t="s">
        <v>303</v>
      </c>
      <c r="G25" s="81" t="s">
        <v>303</v>
      </c>
      <c r="H25" s="81" t="s">
        <v>303</v>
      </c>
      <c r="I25" s="81" t="s">
        <v>303</v>
      </c>
      <c r="J25" s="81" t="s">
        <v>303</v>
      </c>
      <c r="K25" s="81" t="s">
        <v>303</v>
      </c>
      <c r="L25" s="81" t="s">
        <v>303</v>
      </c>
      <c r="M25" s="81" t="s">
        <v>303</v>
      </c>
      <c r="N25" s="81" t="s">
        <v>303</v>
      </c>
      <c r="O25" s="81" t="s">
        <v>303</v>
      </c>
      <c r="P25" s="81" t="s">
        <v>303</v>
      </c>
      <c r="Q25" s="81" t="s">
        <v>303</v>
      </c>
      <c r="R25" s="81" t="s">
        <v>303</v>
      </c>
      <c r="S25" s="81" t="s">
        <v>303</v>
      </c>
      <c r="T25" s="81" t="s">
        <v>303</v>
      </c>
      <c r="U25" s="81" t="s">
        <v>303</v>
      </c>
      <c r="V25" s="81" t="s">
        <v>303</v>
      </c>
      <c r="W25" s="81" t="s">
        <v>303</v>
      </c>
      <c r="X25" s="81" t="s">
        <v>303</v>
      </c>
      <c r="Y25" s="81" t="s">
        <v>303</v>
      </c>
      <c r="Z25" s="81" t="s">
        <v>303</v>
      </c>
      <c r="AA25" s="81" t="s">
        <v>303</v>
      </c>
    </row>
    <row r="26" spans="1:27" ht="3" customHeight="1" x14ac:dyDescent="0.25">
      <c r="X26" s="77"/>
      <c r="Y26" s="78"/>
      <c r="Z26" s="44"/>
      <c r="AA26" s="44"/>
    </row>
    <row r="27" spans="1:27" s="49" customFormat="1" ht="12.75" x14ac:dyDescent="0.2">
      <c r="A27" s="50"/>
      <c r="B27" s="50"/>
      <c r="C27" s="50"/>
      <c r="E27" s="50"/>
      <c r="X27" s="79"/>
      <c r="Y27" s="79"/>
      <c r="Z27" s="79"/>
      <c r="AA27" s="79"/>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29" t="str">
        <f>'1. паспорт местоположение'!A5:C5</f>
        <v>Год раскрытия информации: 2023 год</v>
      </c>
      <c r="B5" s="429"/>
      <c r="C5" s="42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1" customFormat="1" ht="18.75" x14ac:dyDescent="0.3">
      <c r="A6" s="16"/>
      <c r="E6" s="15"/>
      <c r="F6" s="15"/>
      <c r="G6" s="14"/>
    </row>
    <row r="7" spans="1:29" s="11" customFormat="1" ht="18.75" x14ac:dyDescent="0.2">
      <c r="A7" s="428" t="s">
        <v>8</v>
      </c>
      <c r="B7" s="428"/>
      <c r="C7" s="428"/>
      <c r="D7" s="12"/>
      <c r="E7" s="12"/>
      <c r="F7" s="12"/>
      <c r="G7" s="12"/>
      <c r="H7" s="12"/>
      <c r="I7" s="12"/>
      <c r="J7" s="12"/>
      <c r="K7" s="12"/>
      <c r="L7" s="12"/>
      <c r="M7" s="12"/>
      <c r="N7" s="12"/>
      <c r="O7" s="12"/>
      <c r="P7" s="12"/>
      <c r="Q7" s="12"/>
      <c r="R7" s="12"/>
      <c r="S7" s="12"/>
      <c r="T7" s="12"/>
      <c r="U7" s="12"/>
    </row>
    <row r="8" spans="1:29" s="11" customFormat="1" ht="18.75" x14ac:dyDescent="0.2">
      <c r="A8" s="428"/>
      <c r="B8" s="428"/>
      <c r="C8" s="428"/>
      <c r="D8" s="13"/>
      <c r="E8" s="13"/>
      <c r="F8" s="13"/>
      <c r="G8" s="13"/>
      <c r="H8" s="12"/>
      <c r="I8" s="12"/>
      <c r="J8" s="12"/>
      <c r="K8" s="12"/>
      <c r="L8" s="12"/>
      <c r="M8" s="12"/>
      <c r="N8" s="12"/>
      <c r="O8" s="12"/>
      <c r="P8" s="12"/>
      <c r="Q8" s="12"/>
      <c r="R8" s="12"/>
      <c r="S8" s="12"/>
      <c r="T8" s="12"/>
      <c r="U8" s="12"/>
    </row>
    <row r="9" spans="1:29" s="11" customFormat="1" ht="18.75" x14ac:dyDescent="0.2">
      <c r="A9" s="429" t="str">
        <f>'1. паспорт местоположение'!A9:C9</f>
        <v>АО "Россети Тюмень"</v>
      </c>
      <c r="B9" s="429"/>
      <c r="C9" s="429"/>
      <c r="D9" s="7"/>
      <c r="E9" s="7"/>
      <c r="F9" s="7"/>
      <c r="G9" s="7"/>
      <c r="H9" s="12"/>
      <c r="I9" s="12"/>
      <c r="J9" s="12"/>
      <c r="K9" s="12"/>
      <c r="L9" s="12"/>
      <c r="M9" s="12"/>
      <c r="N9" s="12"/>
      <c r="O9" s="12"/>
      <c r="P9" s="12"/>
      <c r="Q9" s="12"/>
      <c r="R9" s="12"/>
      <c r="S9" s="12"/>
      <c r="T9" s="12"/>
      <c r="U9" s="12"/>
    </row>
    <row r="10" spans="1:29" s="11" customFormat="1" ht="18.75" x14ac:dyDescent="0.2">
      <c r="A10" s="434" t="s">
        <v>7</v>
      </c>
      <c r="B10" s="434"/>
      <c r="C10" s="434"/>
      <c r="D10" s="5"/>
      <c r="E10" s="5"/>
      <c r="F10" s="5"/>
      <c r="G10" s="5"/>
      <c r="H10" s="12"/>
      <c r="I10" s="12"/>
      <c r="J10" s="12"/>
      <c r="K10" s="12"/>
      <c r="L10" s="12"/>
      <c r="M10" s="12"/>
      <c r="N10" s="12"/>
      <c r="O10" s="12"/>
      <c r="P10" s="12"/>
      <c r="Q10" s="12"/>
      <c r="R10" s="12"/>
      <c r="S10" s="12"/>
      <c r="T10" s="12"/>
      <c r="U10" s="12"/>
    </row>
    <row r="11" spans="1:29" s="11" customFormat="1" ht="18.75" x14ac:dyDescent="0.2">
      <c r="A11" s="428"/>
      <c r="B11" s="428"/>
      <c r="C11" s="428"/>
      <c r="D11" s="13"/>
      <c r="E11" s="13"/>
      <c r="F11" s="13"/>
      <c r="G11" s="13"/>
      <c r="H11" s="12"/>
      <c r="I11" s="12"/>
      <c r="J11" s="12"/>
      <c r="K11" s="12"/>
      <c r="L11" s="12"/>
      <c r="M11" s="12"/>
      <c r="N11" s="12"/>
      <c r="O11" s="12"/>
      <c r="P11" s="12"/>
      <c r="Q11" s="12"/>
      <c r="R11" s="12"/>
      <c r="S11" s="12"/>
      <c r="T11" s="12"/>
      <c r="U11" s="12"/>
    </row>
    <row r="12" spans="1:29" s="11" customFormat="1" ht="18.75" x14ac:dyDescent="0.2">
      <c r="A12" s="429" t="str">
        <f>'1. паспорт местоположение'!A12:C12</f>
        <v xml:space="preserve">I_NS1200.PS.0037
</v>
      </c>
      <c r="B12" s="429"/>
      <c r="C12" s="429"/>
      <c r="D12" s="7"/>
      <c r="E12" s="7"/>
      <c r="F12" s="7"/>
      <c r="G12" s="7"/>
      <c r="H12" s="12"/>
      <c r="I12" s="12"/>
      <c r="J12" s="12"/>
      <c r="K12" s="12"/>
      <c r="L12" s="12"/>
      <c r="M12" s="12"/>
      <c r="N12" s="12"/>
      <c r="O12" s="12"/>
      <c r="P12" s="12"/>
      <c r="Q12" s="12"/>
      <c r="R12" s="12"/>
      <c r="S12" s="12"/>
      <c r="T12" s="12"/>
      <c r="U12" s="12"/>
    </row>
    <row r="13" spans="1:29" s="11" customFormat="1" ht="18.75" x14ac:dyDescent="0.2">
      <c r="A13" s="434" t="s">
        <v>6</v>
      </c>
      <c r="B13" s="434"/>
      <c r="C13" s="4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8"/>
      <c r="B14" s="438"/>
      <c r="C14" s="438"/>
      <c r="D14" s="9"/>
      <c r="E14" s="9"/>
      <c r="F14" s="9"/>
      <c r="G14" s="9"/>
      <c r="H14" s="9"/>
      <c r="I14" s="9"/>
      <c r="J14" s="9"/>
      <c r="K14" s="9"/>
      <c r="L14" s="9"/>
      <c r="M14" s="9"/>
      <c r="N14" s="9"/>
      <c r="O14" s="9"/>
      <c r="P14" s="9"/>
      <c r="Q14" s="9"/>
      <c r="R14" s="9"/>
      <c r="S14" s="9"/>
      <c r="T14" s="9"/>
      <c r="U14" s="9"/>
    </row>
    <row r="15" spans="1:29" s="2" customFormat="1" ht="51.75" customHeight="1" x14ac:dyDescent="0.2">
      <c r="A15" s="47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71"/>
      <c r="C15" s="471"/>
      <c r="D15" s="7"/>
      <c r="E15" s="7"/>
      <c r="F15" s="7"/>
      <c r="G15" s="7"/>
      <c r="H15" s="7"/>
      <c r="I15" s="7"/>
      <c r="J15" s="7"/>
      <c r="K15" s="7"/>
      <c r="L15" s="7"/>
      <c r="M15" s="7"/>
      <c r="N15" s="7"/>
      <c r="O15" s="7"/>
      <c r="P15" s="7"/>
      <c r="Q15" s="7"/>
      <c r="R15" s="7"/>
      <c r="S15" s="7"/>
      <c r="T15" s="7"/>
      <c r="U15" s="7"/>
    </row>
    <row r="16" spans="1:29" s="2" customFormat="1" ht="15" customHeight="1" x14ac:dyDescent="0.2">
      <c r="A16" s="434" t="s">
        <v>5</v>
      </c>
      <c r="B16" s="434"/>
      <c r="C16" s="434"/>
      <c r="D16" s="5"/>
      <c r="E16" s="5"/>
      <c r="F16" s="5"/>
      <c r="G16" s="5"/>
      <c r="H16" s="5"/>
      <c r="I16" s="5"/>
      <c r="J16" s="5"/>
      <c r="K16" s="5"/>
      <c r="L16" s="5"/>
      <c r="M16" s="5"/>
      <c r="N16" s="5"/>
      <c r="O16" s="5"/>
      <c r="P16" s="5"/>
      <c r="Q16" s="5"/>
      <c r="R16" s="5"/>
      <c r="S16" s="5"/>
      <c r="T16" s="5"/>
      <c r="U16" s="5"/>
    </row>
    <row r="17" spans="1:21" s="2" customFormat="1" ht="15" customHeight="1" x14ac:dyDescent="0.2">
      <c r="A17" s="435"/>
      <c r="B17" s="435"/>
      <c r="C17" s="435"/>
      <c r="D17" s="3"/>
      <c r="E17" s="3"/>
      <c r="F17" s="3"/>
      <c r="G17" s="3"/>
      <c r="H17" s="3"/>
      <c r="I17" s="3"/>
      <c r="J17" s="3"/>
      <c r="K17" s="3"/>
      <c r="L17" s="3"/>
      <c r="M17" s="3"/>
      <c r="N17" s="3"/>
      <c r="O17" s="3"/>
      <c r="P17" s="3"/>
      <c r="Q17" s="3"/>
      <c r="R17" s="3"/>
    </row>
    <row r="18" spans="1:21" s="2" customFormat="1" ht="27.75" customHeight="1" x14ac:dyDescent="0.2">
      <c r="A18" s="436" t="s">
        <v>413</v>
      </c>
      <c r="B18" s="436"/>
      <c r="C18" s="43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426</v>
      </c>
      <c r="C22" s="56" t="s">
        <v>498</v>
      </c>
      <c r="D22" s="28"/>
      <c r="E22" s="28"/>
      <c r="F22" s="27"/>
      <c r="G22" s="27"/>
      <c r="H22" s="27"/>
      <c r="I22" s="27"/>
      <c r="J22" s="27"/>
      <c r="K22" s="27"/>
      <c r="L22" s="27"/>
      <c r="M22" s="27"/>
      <c r="N22" s="27"/>
      <c r="O22" s="27"/>
      <c r="P22" s="27"/>
      <c r="Q22" s="26"/>
      <c r="R22" s="26"/>
      <c r="S22" s="26"/>
      <c r="T22" s="26"/>
      <c r="U22" s="26"/>
    </row>
    <row r="23" spans="1:21" ht="196.5" customHeight="1" x14ac:dyDescent="0.25">
      <c r="A23" s="23" t="s">
        <v>62</v>
      </c>
      <c r="B23" s="25" t="s">
        <v>59</v>
      </c>
      <c r="C23" s="31" t="s">
        <v>488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446</v>
      </c>
      <c r="C24" s="153" t="s">
        <v>601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447</v>
      </c>
      <c r="C25" s="31" t="s">
        <v>500</v>
      </c>
      <c r="D25" s="154">
        <f>1237.51322/250</f>
        <v>4.9500528800000003</v>
      </c>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460</v>
      </c>
      <c r="D26" s="154">
        <f>1695.35129/180</f>
        <v>9.418618277777778</v>
      </c>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427</v>
      </c>
      <c r="C27" s="31" t="s">
        <v>499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29" t="str">
        <f>'1. паспорт местоположение'!A5:C5</f>
        <v>Год раскрытия информации: 2023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row>
    <row r="6" spans="1:28" ht="18.75" x14ac:dyDescent="0.25">
      <c r="A6" s="428" t="s">
        <v>8</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112"/>
      <c r="AB6" s="112"/>
    </row>
    <row r="7" spans="1:28" ht="18.75" x14ac:dyDescent="0.25">
      <c r="A7" s="428"/>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112"/>
      <c r="AB7" s="112"/>
    </row>
    <row r="8" spans="1:28" ht="15.75"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113"/>
      <c r="AB8" s="113"/>
    </row>
    <row r="9" spans="1:28" ht="15.75"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114"/>
      <c r="AB9" s="114"/>
    </row>
    <row r="10" spans="1:28" ht="18.75" x14ac:dyDescent="0.25">
      <c r="A10" s="428"/>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112"/>
      <c r="AB10" s="112"/>
    </row>
    <row r="11" spans="1:28" ht="15.75" x14ac:dyDescent="0.25">
      <c r="A11" s="429" t="str">
        <f>'1. паспорт местоположение'!A12:C12</f>
        <v xml:space="preserve">I_NS1200.PS.0037
</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113"/>
      <c r="AB11" s="113"/>
    </row>
    <row r="12" spans="1:28" ht="15.75"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114"/>
      <c r="AB12" s="114"/>
    </row>
    <row r="13" spans="1:28" ht="18.75" x14ac:dyDescent="0.25">
      <c r="A13" s="438"/>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10"/>
      <c r="AB13" s="10"/>
    </row>
    <row r="14" spans="1:28" ht="15.75" x14ac:dyDescent="0.25">
      <c r="A14" s="429"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113"/>
      <c r="AB14" s="113"/>
    </row>
    <row r="15" spans="1:28" ht="15.75"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114"/>
      <c r="AB15" s="114"/>
    </row>
    <row r="16" spans="1:28"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122"/>
      <c r="AB16" s="122"/>
    </row>
    <row r="17" spans="1:2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122"/>
      <c r="AB17" s="122"/>
    </row>
    <row r="18" spans="1:28"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122"/>
      <c r="AB18" s="122"/>
    </row>
    <row r="19" spans="1:2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122"/>
      <c r="AB19" s="122"/>
    </row>
    <row r="20" spans="1:28"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123"/>
      <c r="AB20" s="123"/>
    </row>
    <row r="21" spans="1:28"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123"/>
      <c r="AB21" s="123"/>
    </row>
    <row r="22" spans="1:28" x14ac:dyDescent="0.25">
      <c r="A22" s="473" t="s">
        <v>445</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124"/>
      <c r="AB22" s="124"/>
    </row>
    <row r="23" spans="1:28" ht="32.25" customHeight="1" x14ac:dyDescent="0.25">
      <c r="A23" s="475" t="s">
        <v>300</v>
      </c>
      <c r="B23" s="476"/>
      <c r="C23" s="476"/>
      <c r="D23" s="476"/>
      <c r="E23" s="476"/>
      <c r="F23" s="476"/>
      <c r="G23" s="476"/>
      <c r="H23" s="476"/>
      <c r="I23" s="476"/>
      <c r="J23" s="476"/>
      <c r="K23" s="476"/>
      <c r="L23" s="477"/>
      <c r="M23" s="474" t="s">
        <v>301</v>
      </c>
      <c r="N23" s="474"/>
      <c r="O23" s="474"/>
      <c r="P23" s="474"/>
      <c r="Q23" s="474"/>
      <c r="R23" s="474"/>
      <c r="S23" s="474"/>
      <c r="T23" s="474"/>
      <c r="U23" s="474"/>
      <c r="V23" s="474"/>
      <c r="W23" s="474"/>
      <c r="X23" s="474"/>
      <c r="Y23" s="474"/>
      <c r="Z23" s="474"/>
    </row>
    <row r="24" spans="1:28" ht="151.5" customHeight="1" x14ac:dyDescent="0.25">
      <c r="A24" s="273" t="s">
        <v>230</v>
      </c>
      <c r="B24" s="73" t="s">
        <v>237</v>
      </c>
      <c r="C24" s="273" t="s">
        <v>294</v>
      </c>
      <c r="D24" s="273" t="s">
        <v>231</v>
      </c>
      <c r="E24" s="273" t="s">
        <v>295</v>
      </c>
      <c r="F24" s="273" t="s">
        <v>297</v>
      </c>
      <c r="G24" s="273" t="s">
        <v>296</v>
      </c>
      <c r="H24" s="273" t="s">
        <v>232</v>
      </c>
      <c r="I24" s="273" t="s">
        <v>298</v>
      </c>
      <c r="J24" s="273" t="s">
        <v>238</v>
      </c>
      <c r="K24" s="73" t="s">
        <v>236</v>
      </c>
      <c r="L24" s="73" t="s">
        <v>233</v>
      </c>
      <c r="M24" s="74" t="s">
        <v>245</v>
      </c>
      <c r="N24" s="73" t="s">
        <v>456</v>
      </c>
      <c r="O24" s="273" t="s">
        <v>243</v>
      </c>
      <c r="P24" s="273" t="s">
        <v>244</v>
      </c>
      <c r="Q24" s="273" t="s">
        <v>242</v>
      </c>
      <c r="R24" s="273" t="s">
        <v>232</v>
      </c>
      <c r="S24" s="273" t="s">
        <v>241</v>
      </c>
      <c r="T24" s="273" t="s">
        <v>240</v>
      </c>
      <c r="U24" s="273" t="s">
        <v>293</v>
      </c>
      <c r="V24" s="273" t="s">
        <v>242</v>
      </c>
      <c r="W24" s="82" t="s">
        <v>235</v>
      </c>
      <c r="X24" s="82" t="s">
        <v>247</v>
      </c>
      <c r="Y24" s="82" t="s">
        <v>248</v>
      </c>
      <c r="Z24" s="84" t="s">
        <v>246</v>
      </c>
    </row>
    <row r="25" spans="1:28" ht="16.5" customHeight="1" x14ac:dyDescent="0.25">
      <c r="A25" s="273">
        <v>1</v>
      </c>
      <c r="B25" s="73">
        <v>2</v>
      </c>
      <c r="C25" s="273">
        <v>3</v>
      </c>
      <c r="D25" s="73">
        <v>4</v>
      </c>
      <c r="E25" s="273">
        <v>5</v>
      </c>
      <c r="F25" s="73">
        <v>6</v>
      </c>
      <c r="G25" s="273">
        <v>7</v>
      </c>
      <c r="H25" s="73">
        <v>8</v>
      </c>
      <c r="I25" s="273">
        <v>9</v>
      </c>
      <c r="J25" s="73">
        <v>10</v>
      </c>
      <c r="K25" s="273">
        <v>11</v>
      </c>
      <c r="L25" s="73">
        <v>12</v>
      </c>
      <c r="M25" s="273">
        <v>13</v>
      </c>
      <c r="N25" s="73">
        <v>14</v>
      </c>
      <c r="O25" s="273">
        <v>15</v>
      </c>
      <c r="P25" s="73">
        <v>16</v>
      </c>
      <c r="Q25" s="273">
        <v>17</v>
      </c>
      <c r="R25" s="73">
        <v>18</v>
      </c>
      <c r="S25" s="273">
        <v>19</v>
      </c>
      <c r="T25" s="73">
        <v>20</v>
      </c>
      <c r="U25" s="273">
        <v>21</v>
      </c>
      <c r="V25" s="73">
        <v>22</v>
      </c>
      <c r="W25" s="273">
        <v>23</v>
      </c>
      <c r="X25" s="73">
        <v>24</v>
      </c>
      <c r="Y25" s="273">
        <v>25</v>
      </c>
      <c r="Z25" s="73">
        <v>26</v>
      </c>
    </row>
    <row r="26" spans="1:28" s="276" customFormat="1" ht="30" x14ac:dyDescent="0.25">
      <c r="A26" s="274"/>
      <c r="B26" s="275"/>
      <c r="C26" s="274"/>
      <c r="D26" s="274"/>
      <c r="E26" s="274"/>
      <c r="F26" s="275"/>
      <c r="G26" s="274"/>
      <c r="H26" s="275"/>
      <c r="I26" s="70"/>
      <c r="J26" s="70"/>
      <c r="K26" s="274"/>
      <c r="L26" s="275"/>
      <c r="M26" s="71"/>
      <c r="N26" s="70"/>
      <c r="O26" s="70"/>
      <c r="P26" s="70"/>
      <c r="Q26" s="70"/>
      <c r="R26" s="70"/>
      <c r="S26" s="70"/>
      <c r="T26" s="70"/>
      <c r="U26" s="70"/>
      <c r="V26" s="70"/>
      <c r="W26" s="70"/>
      <c r="X26" s="70"/>
      <c r="Y26" s="70"/>
      <c r="Z26" s="134" t="s">
        <v>618</v>
      </c>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29" t="str">
        <f>'1. паспорт местоположение'!A5:C5</f>
        <v>Год раскрытия информации: 2023 год</v>
      </c>
      <c r="B5" s="429"/>
      <c r="C5" s="429"/>
      <c r="D5" s="429"/>
      <c r="E5" s="429"/>
      <c r="F5" s="429"/>
      <c r="G5" s="429"/>
      <c r="H5" s="429"/>
      <c r="I5" s="429"/>
      <c r="J5" s="429"/>
      <c r="K5" s="429"/>
      <c r="L5" s="429"/>
      <c r="M5" s="429"/>
      <c r="N5" s="429"/>
      <c r="O5" s="429"/>
      <c r="P5" s="121"/>
      <c r="Q5" s="121"/>
      <c r="R5" s="121"/>
      <c r="S5" s="121"/>
      <c r="T5" s="121"/>
      <c r="U5" s="121"/>
      <c r="V5" s="121"/>
      <c r="W5" s="121"/>
      <c r="X5" s="121"/>
      <c r="Y5" s="121"/>
      <c r="Z5" s="121"/>
      <c r="AA5" s="121"/>
      <c r="AB5" s="121"/>
    </row>
    <row r="6" spans="1:28" s="11" customFormat="1" ht="18.75" x14ac:dyDescent="0.3">
      <c r="A6" s="16"/>
      <c r="B6" s="16"/>
      <c r="L6" s="14"/>
    </row>
    <row r="7" spans="1:28" s="11" customFormat="1" ht="18.75" x14ac:dyDescent="0.2">
      <c r="A7" s="428" t="s">
        <v>8</v>
      </c>
      <c r="B7" s="428"/>
      <c r="C7" s="428"/>
      <c r="D7" s="428"/>
      <c r="E7" s="428"/>
      <c r="F7" s="428"/>
      <c r="G7" s="428"/>
      <c r="H7" s="428"/>
      <c r="I7" s="428"/>
      <c r="J7" s="428"/>
      <c r="K7" s="428"/>
      <c r="L7" s="428"/>
      <c r="M7" s="428"/>
      <c r="N7" s="428"/>
      <c r="O7" s="428"/>
      <c r="P7" s="12"/>
      <c r="Q7" s="12"/>
      <c r="R7" s="12"/>
      <c r="S7" s="12"/>
      <c r="T7" s="12"/>
      <c r="U7" s="12"/>
      <c r="V7" s="12"/>
      <c r="W7" s="12"/>
      <c r="X7" s="12"/>
      <c r="Y7" s="12"/>
      <c r="Z7" s="12"/>
    </row>
    <row r="8" spans="1:28" s="11" customFormat="1" ht="18.75" x14ac:dyDescent="0.2">
      <c r="A8" s="428"/>
      <c r="B8" s="428"/>
      <c r="C8" s="428"/>
      <c r="D8" s="428"/>
      <c r="E8" s="428"/>
      <c r="F8" s="428"/>
      <c r="G8" s="428"/>
      <c r="H8" s="428"/>
      <c r="I8" s="428"/>
      <c r="J8" s="428"/>
      <c r="K8" s="428"/>
      <c r="L8" s="428"/>
      <c r="M8" s="428"/>
      <c r="N8" s="428"/>
      <c r="O8" s="428"/>
      <c r="P8" s="12"/>
      <c r="Q8" s="12"/>
      <c r="R8" s="12"/>
      <c r="S8" s="12"/>
      <c r="T8" s="12"/>
      <c r="U8" s="12"/>
      <c r="V8" s="12"/>
      <c r="W8" s="12"/>
      <c r="X8" s="12"/>
      <c r="Y8" s="12"/>
      <c r="Z8" s="12"/>
    </row>
    <row r="9" spans="1:28" s="11" customFormat="1" ht="18.75"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4" t="s">
        <v>7</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28"/>
      <c r="B11" s="428"/>
      <c r="C11" s="428"/>
      <c r="D11" s="428"/>
      <c r="E11" s="428"/>
      <c r="F11" s="428"/>
      <c r="G11" s="428"/>
      <c r="H11" s="428"/>
      <c r="I11" s="428"/>
      <c r="J11" s="428"/>
      <c r="K11" s="428"/>
      <c r="L11" s="428"/>
      <c r="M11" s="428"/>
      <c r="N11" s="428"/>
      <c r="O11" s="428"/>
      <c r="P11" s="12"/>
      <c r="Q11" s="12"/>
      <c r="R11" s="12"/>
      <c r="S11" s="12"/>
      <c r="T11" s="12"/>
      <c r="U11" s="12"/>
      <c r="V11" s="12"/>
      <c r="W11" s="12"/>
      <c r="X11" s="12"/>
      <c r="Y11" s="12"/>
      <c r="Z11" s="12"/>
    </row>
    <row r="12" spans="1:28" s="11" customFormat="1" ht="18.75" x14ac:dyDescent="0.2">
      <c r="A12" s="429" t="str">
        <f>'1. паспорт местоположение'!A12:C12</f>
        <v xml:space="preserve">I_NS1200.PS.0037
</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4" t="s">
        <v>6</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38"/>
      <c r="B14" s="438"/>
      <c r="C14" s="438"/>
      <c r="D14" s="438"/>
      <c r="E14" s="438"/>
      <c r="F14" s="438"/>
      <c r="G14" s="438"/>
      <c r="H14" s="438"/>
      <c r="I14" s="438"/>
      <c r="J14" s="438"/>
      <c r="K14" s="438"/>
      <c r="L14" s="438"/>
      <c r="M14" s="438"/>
      <c r="N14" s="438"/>
      <c r="O14" s="438"/>
      <c r="P14" s="9"/>
      <c r="Q14" s="9"/>
      <c r="R14" s="9"/>
      <c r="S14" s="9"/>
      <c r="T14" s="9"/>
      <c r="U14" s="9"/>
      <c r="V14" s="9"/>
      <c r="W14" s="9"/>
      <c r="X14" s="9"/>
      <c r="Y14" s="9"/>
      <c r="Z14" s="9"/>
    </row>
    <row r="15" spans="1:28" s="2" customFormat="1" ht="15.75" x14ac:dyDescent="0.2">
      <c r="A15" s="429"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4" t="s">
        <v>5</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2" customFormat="1" ht="15" customHeight="1" x14ac:dyDescent="0.2">
      <c r="A17" s="435"/>
      <c r="B17" s="435"/>
      <c r="C17" s="435"/>
      <c r="D17" s="435"/>
      <c r="E17" s="435"/>
      <c r="F17" s="435"/>
      <c r="G17" s="435"/>
      <c r="H17" s="435"/>
      <c r="I17" s="435"/>
      <c r="J17" s="435"/>
      <c r="K17" s="435"/>
      <c r="L17" s="435"/>
      <c r="M17" s="435"/>
      <c r="N17" s="435"/>
      <c r="O17" s="435"/>
      <c r="P17" s="3"/>
      <c r="Q17" s="3"/>
      <c r="R17" s="3"/>
      <c r="S17" s="3"/>
      <c r="T17" s="3"/>
      <c r="U17" s="3"/>
      <c r="V17" s="3"/>
      <c r="W17" s="3"/>
    </row>
    <row r="18" spans="1:26" s="2" customFormat="1" ht="91.5" customHeight="1" x14ac:dyDescent="0.2">
      <c r="A18" s="479" t="s">
        <v>422</v>
      </c>
      <c r="B18" s="479"/>
      <c r="C18" s="479"/>
      <c r="D18" s="479"/>
      <c r="E18" s="479"/>
      <c r="F18" s="479"/>
      <c r="G18" s="479"/>
      <c r="H18" s="479"/>
      <c r="I18" s="479"/>
      <c r="J18" s="479"/>
      <c r="K18" s="479"/>
      <c r="L18" s="479"/>
      <c r="M18" s="479"/>
      <c r="N18" s="479"/>
      <c r="O18" s="479"/>
      <c r="P18" s="6"/>
      <c r="Q18" s="6"/>
      <c r="R18" s="6"/>
      <c r="S18" s="6"/>
      <c r="T18" s="6"/>
      <c r="U18" s="6"/>
      <c r="V18" s="6"/>
      <c r="W18" s="6"/>
      <c r="X18" s="6"/>
      <c r="Y18" s="6"/>
      <c r="Z18" s="6"/>
    </row>
    <row r="19" spans="1:26" s="2" customFormat="1" ht="78" customHeight="1" x14ac:dyDescent="0.2">
      <c r="A19" s="430" t="s">
        <v>4</v>
      </c>
      <c r="B19" s="430" t="s">
        <v>87</v>
      </c>
      <c r="C19" s="430" t="s">
        <v>86</v>
      </c>
      <c r="D19" s="430" t="s">
        <v>75</v>
      </c>
      <c r="E19" s="480" t="s">
        <v>85</v>
      </c>
      <c r="F19" s="481"/>
      <c r="G19" s="481"/>
      <c r="H19" s="481"/>
      <c r="I19" s="482"/>
      <c r="J19" s="430" t="s">
        <v>84</v>
      </c>
      <c r="K19" s="430"/>
      <c r="L19" s="430"/>
      <c r="M19" s="430"/>
      <c r="N19" s="430"/>
      <c r="O19" s="430"/>
      <c r="P19" s="3"/>
      <c r="Q19" s="3"/>
      <c r="R19" s="3"/>
      <c r="S19" s="3"/>
      <c r="T19" s="3"/>
      <c r="U19" s="3"/>
      <c r="V19" s="3"/>
      <c r="W19" s="3"/>
    </row>
    <row r="20" spans="1:26" s="2" customFormat="1" ht="51" customHeight="1" x14ac:dyDescent="0.2">
      <c r="A20" s="430"/>
      <c r="B20" s="430"/>
      <c r="C20" s="430"/>
      <c r="D20" s="430"/>
      <c r="E20" s="34" t="s">
        <v>83</v>
      </c>
      <c r="F20" s="34" t="s">
        <v>82</v>
      </c>
      <c r="G20" s="34" t="s">
        <v>81</v>
      </c>
      <c r="H20" s="34" t="s">
        <v>80</v>
      </c>
      <c r="I20" s="34" t="s">
        <v>79</v>
      </c>
      <c r="J20" s="34" t="s">
        <v>78</v>
      </c>
      <c r="K20" s="34" t="s">
        <v>3</v>
      </c>
      <c r="L20" s="42" t="s">
        <v>2</v>
      </c>
      <c r="M20" s="41" t="s">
        <v>228</v>
      </c>
      <c r="N20" s="41" t="s">
        <v>77</v>
      </c>
      <c r="O20" s="41"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458</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topLeftCell="A19" zoomScale="55" zoomScaleNormal="100" zoomScaleSheetLayoutView="55" zoomScalePageLayoutView="50" workbookViewId="0">
      <selection activeCell="A80" sqref="A80:W96"/>
    </sheetView>
  </sheetViews>
  <sheetFormatPr defaultColWidth="9.140625" defaultRowHeight="15.75" outlineLevelRow="1" x14ac:dyDescent="0.25"/>
  <cols>
    <col min="1" max="1" width="61.7109375" style="196" customWidth="1"/>
    <col min="2" max="2" width="23.42578125" style="196" customWidth="1"/>
    <col min="3" max="3" width="16.7109375" style="196" customWidth="1"/>
    <col min="4" max="4" width="22.140625" style="196" customWidth="1"/>
    <col min="5" max="5" width="20.28515625" style="196" customWidth="1"/>
    <col min="6" max="12" width="16.7109375" style="196" customWidth="1"/>
    <col min="13" max="13" width="16.7109375" style="197" customWidth="1"/>
    <col min="14" max="19" width="16.7109375" style="196" customWidth="1"/>
    <col min="20" max="20" width="18.85546875" style="196" customWidth="1"/>
    <col min="21" max="21" width="20.5703125" style="196" customWidth="1"/>
    <col min="22" max="23" width="16.7109375" style="196" customWidth="1"/>
    <col min="24" max="24" width="26.28515625" style="196" customWidth="1"/>
    <col min="25" max="72" width="16.7109375" style="196" customWidth="1"/>
    <col min="73" max="16384" width="9.140625" style="196"/>
  </cols>
  <sheetData>
    <row r="1" spans="1:25" s="127" customFormat="1" ht="18.75" x14ac:dyDescent="0.25">
      <c r="E1" s="33" t="s">
        <v>68</v>
      </c>
      <c r="M1" s="131"/>
    </row>
    <row r="2" spans="1:25" s="127" customFormat="1" ht="18.75" x14ac:dyDescent="0.3">
      <c r="E2" s="14" t="s">
        <v>9</v>
      </c>
      <c r="M2" s="131"/>
    </row>
    <row r="3" spans="1:25" s="127" customFormat="1" ht="18.75" x14ac:dyDescent="0.3">
      <c r="E3" s="14" t="s">
        <v>602</v>
      </c>
      <c r="M3" s="131"/>
    </row>
    <row r="4" spans="1:25" s="127" customFormat="1" x14ac:dyDescent="0.25">
      <c r="M4" s="131"/>
    </row>
    <row r="5" spans="1:25" s="127" customFormat="1" ht="27.75" x14ac:dyDescent="0.4">
      <c r="A5" s="485" t="str">
        <f>'1. паспорт местоположение'!A5:C5</f>
        <v>Год раскрытия информации: 2023 год</v>
      </c>
      <c r="B5" s="485"/>
      <c r="C5" s="485"/>
      <c r="D5" s="485"/>
      <c r="E5" s="485"/>
      <c r="K5" s="130"/>
      <c r="M5" s="131"/>
      <c r="T5" s="132"/>
      <c r="U5" s="486"/>
      <c r="V5" s="486"/>
      <c r="W5" s="486"/>
      <c r="X5" s="486"/>
      <c r="Y5" s="486"/>
    </row>
    <row r="6" spans="1:25" s="127" customFormat="1" ht="27.75" x14ac:dyDescent="0.4">
      <c r="K6" s="130"/>
      <c r="M6" s="131"/>
      <c r="T6" s="132"/>
      <c r="U6" s="486"/>
      <c r="V6" s="486"/>
      <c r="W6" s="486"/>
      <c r="X6" s="486"/>
      <c r="Y6" s="486"/>
    </row>
    <row r="7" spans="1:25" s="127" customFormat="1" ht="27.75" x14ac:dyDescent="0.4">
      <c r="A7" s="487" t="str">
        <f>'1. паспорт местоположение'!A7:C7</f>
        <v xml:space="preserve">Паспорт инвестиционного проекта </v>
      </c>
      <c r="B7" s="487"/>
      <c r="C7" s="487"/>
      <c r="D7" s="487"/>
      <c r="E7" s="487"/>
      <c r="K7" s="130"/>
      <c r="M7" s="131"/>
      <c r="T7" s="137"/>
      <c r="U7" s="137"/>
      <c r="W7" s="137"/>
      <c r="X7" s="137"/>
      <c r="Y7" s="138"/>
    </row>
    <row r="8" spans="1:25" s="127" customFormat="1" ht="7.5" customHeight="1" x14ac:dyDescent="0.4">
      <c r="K8" s="130"/>
      <c r="M8" s="131"/>
      <c r="T8" s="137"/>
      <c r="U8" s="137"/>
      <c r="W8" s="137"/>
      <c r="X8" s="137"/>
      <c r="Y8" s="138"/>
    </row>
    <row r="9" spans="1:25" s="127" customFormat="1" ht="27.75" x14ac:dyDescent="0.4">
      <c r="A9" s="485" t="str">
        <f>'1. паспорт местоположение'!A9:C9</f>
        <v>АО "Россети Тюмень"</v>
      </c>
      <c r="B9" s="485"/>
      <c r="C9" s="485"/>
      <c r="D9" s="485"/>
      <c r="E9" s="485"/>
      <c r="K9" s="130"/>
      <c r="M9" s="131"/>
      <c r="T9" s="137"/>
      <c r="U9" s="137"/>
      <c r="W9" s="137"/>
      <c r="X9" s="137"/>
      <c r="Y9" s="138"/>
    </row>
    <row r="10" spans="1:25" s="127" customFormat="1" ht="27.75" x14ac:dyDescent="0.4">
      <c r="A10" s="487" t="str">
        <f>'1. паспорт местоположение'!A10:C10</f>
        <v xml:space="preserve">         (фирменное наименование субъекта электроэнергетики)</v>
      </c>
      <c r="B10" s="487"/>
      <c r="C10" s="487"/>
      <c r="D10" s="487"/>
      <c r="E10" s="487"/>
      <c r="K10" s="130"/>
      <c r="M10" s="131"/>
      <c r="T10" s="137"/>
      <c r="U10" s="137"/>
      <c r="W10" s="137"/>
      <c r="X10" s="137"/>
      <c r="Y10" s="138"/>
    </row>
    <row r="11" spans="1:25" s="127" customFormat="1" ht="13.5" customHeight="1" x14ac:dyDescent="0.4">
      <c r="K11" s="130"/>
      <c r="M11" s="131"/>
      <c r="T11" s="137"/>
      <c r="U11" s="137"/>
      <c r="W11" s="137"/>
      <c r="X11" s="137"/>
      <c r="Y11" s="138"/>
    </row>
    <row r="12" spans="1:25" s="127" customFormat="1" ht="26.25" customHeight="1" x14ac:dyDescent="0.4">
      <c r="A12" s="485" t="str">
        <f>'1. паспорт местоположение'!A12:C12</f>
        <v xml:space="preserve">I_NS1200.PS.0037
</v>
      </c>
      <c r="B12" s="485"/>
      <c r="C12" s="485"/>
      <c r="D12" s="485"/>
      <c r="E12" s="485"/>
      <c r="K12" s="130"/>
      <c r="M12" s="131"/>
      <c r="T12" s="137"/>
      <c r="U12" s="137"/>
      <c r="W12" s="137"/>
      <c r="X12" s="137"/>
      <c r="Y12" s="138"/>
    </row>
    <row r="13" spans="1:25" s="127" customFormat="1" ht="14.25" customHeight="1" x14ac:dyDescent="0.4">
      <c r="A13" s="489" t="str">
        <f>'1. паспорт местоположение'!A13:C13</f>
        <v xml:space="preserve">         (идентификатор инвестиционного проекта)</v>
      </c>
      <c r="B13" s="489"/>
      <c r="C13" s="489"/>
      <c r="D13" s="489"/>
      <c r="E13" s="489"/>
      <c r="K13" s="139"/>
      <c r="M13" s="131"/>
      <c r="T13" s="132"/>
      <c r="U13" s="132"/>
      <c r="V13" s="132"/>
      <c r="W13" s="132"/>
      <c r="X13" s="132"/>
      <c r="Y13" s="132"/>
    </row>
    <row r="14" spans="1:25" s="127" customFormat="1" ht="19.5" customHeight="1" x14ac:dyDescent="0.4">
      <c r="A14" s="129"/>
      <c r="K14" s="139"/>
      <c r="M14" s="131"/>
      <c r="T14" s="132"/>
      <c r="U14" s="128"/>
      <c r="V14" s="128"/>
      <c r="W14" s="128"/>
      <c r="X14" s="128"/>
      <c r="Y14" s="128"/>
    </row>
    <row r="15" spans="1:25" s="127" customFormat="1" ht="48" customHeight="1" x14ac:dyDescent="0.4">
      <c r="A15" s="49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90"/>
      <c r="C15" s="490"/>
      <c r="D15" s="490"/>
      <c r="E15" s="490"/>
      <c r="K15" s="139"/>
      <c r="M15" s="131"/>
      <c r="T15" s="140"/>
      <c r="U15" s="486"/>
      <c r="V15" s="486"/>
      <c r="W15" s="486"/>
      <c r="X15" s="132"/>
      <c r="Y15" s="132"/>
    </row>
    <row r="16" spans="1:25" s="127" customFormat="1" ht="27.75" customHeight="1" x14ac:dyDescent="0.25">
      <c r="A16" s="489" t="str">
        <f>'1. паспорт местоположение'!A16:C16</f>
        <v xml:space="preserve">         (наименование инвестиционного проекта)</v>
      </c>
      <c r="B16" s="489"/>
      <c r="C16" s="489"/>
      <c r="D16" s="489"/>
      <c r="E16" s="489"/>
      <c r="K16" s="141"/>
      <c r="M16" s="131"/>
      <c r="T16" s="142"/>
      <c r="U16" s="491"/>
      <c r="V16" s="491"/>
      <c r="W16" s="491"/>
      <c r="X16" s="491"/>
      <c r="Y16" s="142"/>
    </row>
    <row r="17" spans="1:28" s="127" customFormat="1" ht="12.75" customHeight="1" x14ac:dyDescent="0.4">
      <c r="A17" s="129"/>
      <c r="B17" s="133"/>
      <c r="K17" s="139"/>
      <c r="M17" s="131"/>
      <c r="T17" s="132"/>
      <c r="U17" s="486"/>
      <c r="V17" s="486"/>
      <c r="W17" s="486"/>
      <c r="X17" s="132"/>
      <c r="Y17" s="132"/>
    </row>
    <row r="18" spans="1:28" s="127" customFormat="1" ht="20.25" customHeight="1" x14ac:dyDescent="0.4">
      <c r="A18" s="488" t="s">
        <v>423</v>
      </c>
      <c r="B18" s="488"/>
      <c r="C18" s="488"/>
      <c r="D18" s="488"/>
      <c r="E18" s="488"/>
      <c r="F18" s="133"/>
      <c r="G18" s="133"/>
      <c r="H18" s="133"/>
      <c r="I18" s="133"/>
      <c r="J18" s="133"/>
      <c r="K18" s="133"/>
      <c r="L18" s="133"/>
      <c r="M18" s="143"/>
      <c r="N18" s="133"/>
      <c r="O18" s="133"/>
      <c r="P18" s="133"/>
      <c r="Q18" s="133"/>
      <c r="R18" s="133"/>
      <c r="S18" s="133"/>
      <c r="T18" s="133"/>
      <c r="U18" s="192"/>
      <c r="V18" s="192"/>
      <c r="W18" s="192"/>
      <c r="X18" s="192"/>
      <c r="Y18" s="133"/>
      <c r="Z18" s="133"/>
      <c r="AA18" s="133"/>
      <c r="AB18" s="133"/>
    </row>
    <row r="19" spans="1:28" ht="14.25" customHeight="1" x14ac:dyDescent="0.4">
      <c r="A19" s="199"/>
      <c r="K19" s="200"/>
      <c r="T19" s="132"/>
      <c r="U19" s="132"/>
      <c r="V19" s="132"/>
      <c r="W19" s="132"/>
      <c r="X19" s="132"/>
      <c r="Y19" s="132"/>
    </row>
    <row r="20" spans="1:28" ht="9.75" customHeight="1" x14ac:dyDescent="0.4">
      <c r="A20" s="199"/>
      <c r="K20" s="200"/>
      <c r="T20" s="132"/>
      <c r="U20" s="132"/>
      <c r="V20" s="132"/>
      <c r="W20" s="132"/>
      <c r="X20" s="132"/>
      <c r="Y20" s="132"/>
    </row>
    <row r="21" spans="1:28" ht="14.25" customHeight="1" x14ac:dyDescent="0.4">
      <c r="A21" s="199"/>
      <c r="K21" s="200"/>
      <c r="T21" s="132"/>
      <c r="U21" s="132"/>
      <c r="V21" s="132"/>
      <c r="W21" s="132"/>
      <c r="X21" s="132"/>
      <c r="Y21" s="132"/>
    </row>
    <row r="22" spans="1:28" ht="14.25" customHeight="1" x14ac:dyDescent="0.4">
      <c r="A22" s="199"/>
      <c r="K22" s="200"/>
      <c r="T22" s="132"/>
      <c r="U22" s="198"/>
      <c r="V22" s="198"/>
      <c r="W22" s="198"/>
      <c r="X22" s="198"/>
      <c r="Y22" s="198"/>
    </row>
    <row r="23" spans="1:28" ht="12.75" customHeight="1" x14ac:dyDescent="0.4">
      <c r="A23" s="199"/>
      <c r="K23" s="200"/>
      <c r="T23" s="140"/>
      <c r="U23" s="486"/>
      <c r="V23" s="486"/>
      <c r="W23" s="486"/>
      <c r="X23" s="132"/>
      <c r="Y23" s="132"/>
    </row>
    <row r="24" spans="1:28" ht="16.5" thickBot="1" x14ac:dyDescent="0.3">
      <c r="A24" s="201" t="s">
        <v>290</v>
      </c>
      <c r="B24" s="201" t="s">
        <v>0</v>
      </c>
      <c r="D24" s="202"/>
      <c r="E24" s="203"/>
      <c r="F24" s="203"/>
      <c r="G24" s="203"/>
      <c r="H24" s="203"/>
    </row>
    <row r="25" spans="1:28" x14ac:dyDescent="0.25">
      <c r="A25" s="204" t="s">
        <v>463</v>
      </c>
      <c r="B25" s="319">
        <v>4107165000</v>
      </c>
    </row>
    <row r="26" spans="1:28" x14ac:dyDescent="0.25">
      <c r="A26" s="205" t="s">
        <v>288</v>
      </c>
      <c r="B26" s="320"/>
    </row>
    <row r="27" spans="1:28" x14ac:dyDescent="0.25">
      <c r="A27" s="205" t="s">
        <v>286</v>
      </c>
      <c r="B27" s="320">
        <v>21</v>
      </c>
      <c r="D27" s="199" t="s">
        <v>289</v>
      </c>
      <c r="E27" s="206"/>
      <c r="F27" s="206"/>
    </row>
    <row r="28" spans="1:28" ht="16.5" thickBot="1" x14ac:dyDescent="0.3">
      <c r="A28" s="207" t="s">
        <v>284</v>
      </c>
      <c r="B28" s="321">
        <v>1</v>
      </c>
      <c r="D28" s="483" t="s">
        <v>287</v>
      </c>
      <c r="E28" s="483"/>
      <c r="F28" s="208">
        <f>SUM(B95:AA95)</f>
        <v>3.0765594576442399</v>
      </c>
      <c r="K28" s="209"/>
      <c r="N28" s="210"/>
    </row>
    <row r="29" spans="1:28" x14ac:dyDescent="0.25">
      <c r="A29" s="204" t="s">
        <v>283</v>
      </c>
      <c r="B29" s="322">
        <v>414734.25966812531</v>
      </c>
      <c r="D29" s="483" t="s">
        <v>285</v>
      </c>
      <c r="E29" s="483"/>
      <c r="F29" s="208">
        <f>IF(SUM(B96:AA96)=0,"не окупается",SUM(B96:AA96))</f>
        <v>4.389800010146109</v>
      </c>
      <c r="K29" s="209"/>
    </row>
    <row r="30" spans="1:28" x14ac:dyDescent="0.25">
      <c r="A30" s="205" t="s">
        <v>464</v>
      </c>
      <c r="B30" s="323">
        <v>1</v>
      </c>
      <c r="D30" s="483" t="s">
        <v>480</v>
      </c>
      <c r="E30" s="483"/>
      <c r="F30" s="211">
        <f>M93</f>
        <v>3856112904.9830413</v>
      </c>
      <c r="K30" s="209"/>
    </row>
    <row r="31" spans="1:28" x14ac:dyDescent="0.25">
      <c r="A31" s="205" t="s">
        <v>282</v>
      </c>
      <c r="B31" s="323">
        <v>1</v>
      </c>
      <c r="D31" s="483" t="s">
        <v>465</v>
      </c>
      <c r="E31" s="483"/>
      <c r="F31" s="212" t="str">
        <f>IF(F30&gt;0,"да","нет")</f>
        <v>да</v>
      </c>
      <c r="K31" s="209"/>
    </row>
    <row r="32" spans="1:28" x14ac:dyDescent="0.25">
      <c r="A32" s="205" t="s">
        <v>491</v>
      </c>
      <c r="B32" s="323">
        <v>0</v>
      </c>
    </row>
    <row r="33" spans="1:27" x14ac:dyDescent="0.25">
      <c r="A33" s="205" t="s">
        <v>281</v>
      </c>
      <c r="B33" s="323">
        <v>1</v>
      </c>
    </row>
    <row r="34" spans="1:27" x14ac:dyDescent="0.25">
      <c r="A34" s="205" t="s">
        <v>280</v>
      </c>
      <c r="B34" s="323">
        <v>1</v>
      </c>
    </row>
    <row r="35" spans="1:27" x14ac:dyDescent="0.25">
      <c r="A35" s="213" t="s">
        <v>481</v>
      </c>
      <c r="B35" s="324">
        <v>2.1999999999999999E-2</v>
      </c>
    </row>
    <row r="36" spans="1:27" ht="16.5" thickBot="1" x14ac:dyDescent="0.3">
      <c r="A36" s="207" t="s">
        <v>255</v>
      </c>
      <c r="B36" s="325">
        <v>0.2</v>
      </c>
    </row>
    <row r="37" spans="1:27" x14ac:dyDescent="0.25">
      <c r="A37" s="204" t="s">
        <v>466</v>
      </c>
      <c r="B37" s="322">
        <v>0</v>
      </c>
    </row>
    <row r="38" spans="1:27" x14ac:dyDescent="0.25">
      <c r="A38" s="205" t="s">
        <v>279</v>
      </c>
      <c r="B38" s="326"/>
    </row>
    <row r="39" spans="1:27" ht="16.5" thickBot="1" x14ac:dyDescent="0.3">
      <c r="A39" s="213" t="s">
        <v>278</v>
      </c>
      <c r="B39" s="327">
        <v>0</v>
      </c>
    </row>
    <row r="40" spans="1:27" x14ac:dyDescent="0.25">
      <c r="A40" s="214" t="s">
        <v>467</v>
      </c>
      <c r="B40" s="327"/>
    </row>
    <row r="41" spans="1:27" x14ac:dyDescent="0.25">
      <c r="A41" s="215" t="s">
        <v>277</v>
      </c>
      <c r="B41" s="328">
        <v>0</v>
      </c>
    </row>
    <row r="42" spans="1:27" x14ac:dyDescent="0.25">
      <c r="A42" s="215" t="s">
        <v>276</v>
      </c>
      <c r="B42" s="329">
        <v>0</v>
      </c>
    </row>
    <row r="43" spans="1:27" x14ac:dyDescent="0.25">
      <c r="A43" s="215" t="s">
        <v>275</v>
      </c>
      <c r="B43" s="329">
        <v>0</v>
      </c>
      <c r="Z43" s="216"/>
    </row>
    <row r="44" spans="1:27" x14ac:dyDescent="0.25">
      <c r="A44" s="215" t="s">
        <v>274</v>
      </c>
      <c r="B44" s="329">
        <v>0.13500000000000001</v>
      </c>
      <c r="U44" s="217"/>
      <c r="V44" s="217"/>
      <c r="W44" s="217"/>
      <c r="X44" s="217"/>
      <c r="Y44" s="217"/>
      <c r="Z44" s="217"/>
    </row>
    <row r="45" spans="1:27" x14ac:dyDescent="0.25">
      <c r="A45" s="215" t="s">
        <v>273</v>
      </c>
      <c r="B45" s="329">
        <v>1</v>
      </c>
    </row>
    <row r="46" spans="1:27" ht="16.5" thickBot="1" x14ac:dyDescent="0.3">
      <c r="A46" s="218" t="s">
        <v>468</v>
      </c>
      <c r="B46" s="330">
        <v>0.13500000000000001</v>
      </c>
    </row>
    <row r="47" spans="1:27" x14ac:dyDescent="0.25">
      <c r="A47" s="219" t="s">
        <v>272</v>
      </c>
      <c r="B47" s="220">
        <v>2027</v>
      </c>
      <c r="C47" s="221">
        <v>2028</v>
      </c>
      <c r="D47" s="222">
        <v>2029</v>
      </c>
      <c r="E47" s="222">
        <v>2030</v>
      </c>
      <c r="F47" s="222">
        <v>2031</v>
      </c>
      <c r="G47" s="222">
        <v>2032</v>
      </c>
      <c r="H47" s="222">
        <v>2033</v>
      </c>
      <c r="I47" s="222">
        <v>2034</v>
      </c>
      <c r="J47" s="222">
        <v>2035</v>
      </c>
      <c r="K47" s="222">
        <v>2036</v>
      </c>
      <c r="L47" s="222">
        <v>2037</v>
      </c>
      <c r="M47" s="223">
        <v>2038</v>
      </c>
      <c r="N47" s="222">
        <v>2039</v>
      </c>
      <c r="O47" s="222">
        <v>2040</v>
      </c>
      <c r="P47" s="222">
        <v>2041</v>
      </c>
      <c r="Q47" s="222">
        <v>2042</v>
      </c>
      <c r="R47" s="222">
        <v>2043</v>
      </c>
      <c r="S47" s="222">
        <v>2044</v>
      </c>
      <c r="T47" s="222">
        <v>2045</v>
      </c>
      <c r="U47" s="222">
        <v>2046</v>
      </c>
      <c r="V47" s="222">
        <v>2047</v>
      </c>
      <c r="W47" s="222">
        <v>2048</v>
      </c>
      <c r="X47" s="222">
        <f t="shared" ref="X47:AA47" si="0">W47+1</f>
        <v>2049</v>
      </c>
      <c r="Y47" s="222">
        <f t="shared" si="0"/>
        <v>2050</v>
      </c>
      <c r="Z47" s="222">
        <f t="shared" si="0"/>
        <v>2051</v>
      </c>
      <c r="AA47" s="222">
        <f t="shared" si="0"/>
        <v>2052</v>
      </c>
    </row>
    <row r="48" spans="1:27" outlineLevel="1" x14ac:dyDescent="0.25">
      <c r="A48" s="224" t="s">
        <v>271</v>
      </c>
      <c r="B48" s="225">
        <v>0.04</v>
      </c>
      <c r="C48" s="225">
        <v>0.04</v>
      </c>
      <c r="D48" s="225">
        <v>0.04</v>
      </c>
      <c r="E48" s="225">
        <v>0.04</v>
      </c>
      <c r="F48" s="225">
        <v>0.04</v>
      </c>
      <c r="G48" s="225">
        <v>0.04</v>
      </c>
      <c r="H48" s="225">
        <v>0.04</v>
      </c>
      <c r="I48" s="225">
        <v>0.04</v>
      </c>
      <c r="J48" s="225">
        <v>0.04</v>
      </c>
      <c r="K48" s="225">
        <v>0.04</v>
      </c>
      <c r="L48" s="225">
        <v>0.04</v>
      </c>
      <c r="M48" s="225">
        <v>0.04</v>
      </c>
      <c r="N48" s="225">
        <v>0.04</v>
      </c>
      <c r="O48" s="225">
        <v>0.04</v>
      </c>
      <c r="P48" s="225">
        <v>0.04</v>
      </c>
      <c r="Q48" s="225">
        <v>0.04</v>
      </c>
      <c r="R48" s="225">
        <v>0.04</v>
      </c>
      <c r="S48" s="225">
        <v>0.04</v>
      </c>
      <c r="T48" s="225">
        <v>0.04</v>
      </c>
      <c r="U48" s="225">
        <v>0.04</v>
      </c>
      <c r="V48" s="225">
        <v>0.04</v>
      </c>
      <c r="W48" s="225">
        <v>0.04</v>
      </c>
      <c r="X48" s="225">
        <v>0.04</v>
      </c>
      <c r="Y48" s="225">
        <v>0.04</v>
      </c>
      <c r="Z48" s="225">
        <v>0.04</v>
      </c>
      <c r="AA48" s="225">
        <v>0.04</v>
      </c>
    </row>
    <row r="49" spans="1:27" outlineLevel="1" x14ac:dyDescent="0.25">
      <c r="A49" s="224" t="s">
        <v>270</v>
      </c>
      <c r="B49" s="225">
        <v>0.04</v>
      </c>
      <c r="C49" s="225">
        <v>8.1600000000000117E-2</v>
      </c>
      <c r="D49" s="225">
        <v>0.12486400000000009</v>
      </c>
      <c r="E49" s="225">
        <v>0.16985856000000021</v>
      </c>
      <c r="F49" s="225">
        <v>0.21665290240000035</v>
      </c>
      <c r="G49" s="225">
        <v>0.26531901849600037</v>
      </c>
      <c r="H49" s="225">
        <v>0.31593177923584048</v>
      </c>
      <c r="I49" s="225">
        <v>0.3685690504052741</v>
      </c>
      <c r="J49" s="225">
        <v>0.42331181242148519</v>
      </c>
      <c r="K49" s="225">
        <v>0.48024428491834459</v>
      </c>
      <c r="L49" s="225">
        <v>0.53945405631507848</v>
      </c>
      <c r="M49" s="226">
        <v>0.60103221856768174</v>
      </c>
      <c r="N49" s="225">
        <v>0.66507350731038906</v>
      </c>
      <c r="O49" s="225">
        <v>0.73167644760280459</v>
      </c>
      <c r="P49" s="225">
        <v>0.80094350550691673</v>
      </c>
      <c r="Q49" s="225">
        <v>0.87298124572719349</v>
      </c>
      <c r="R49" s="225">
        <v>0.94790049555628131</v>
      </c>
      <c r="S49" s="225">
        <v>1.0258165153785326</v>
      </c>
      <c r="T49" s="225">
        <v>1.1068491759936738</v>
      </c>
      <c r="U49" s="225">
        <v>1.1911231430334208</v>
      </c>
      <c r="V49" s="225">
        <v>1.2787680687547578</v>
      </c>
      <c r="W49" s="225">
        <v>1.369918791504948</v>
      </c>
      <c r="X49" s="225">
        <f t="shared" ref="X49:AA49" si="1">(1+W49)*(1+X48)-1</f>
        <v>1.4647155431651462</v>
      </c>
      <c r="Y49" s="225">
        <f t="shared" si="1"/>
        <v>1.5633041648917523</v>
      </c>
      <c r="Z49" s="225">
        <f t="shared" si="1"/>
        <v>1.6658363314874225</v>
      </c>
      <c r="AA49" s="225">
        <f t="shared" si="1"/>
        <v>1.7724697847469195</v>
      </c>
    </row>
    <row r="50" spans="1:27" s="199" customFormat="1" ht="16.5" thickBot="1" x14ac:dyDescent="0.3">
      <c r="A50" s="227" t="s">
        <v>469</v>
      </c>
      <c r="B50" s="228">
        <v>0</v>
      </c>
      <c r="C50" s="228">
        <v>1653547156.4051998</v>
      </c>
      <c r="D50" s="228">
        <v>1703153574.6624005</v>
      </c>
      <c r="E50" s="228">
        <v>1754248183.2288001</v>
      </c>
      <c r="F50" s="228">
        <v>1806875628.0624003</v>
      </c>
      <c r="G50" s="228">
        <v>1861081898.2308002</v>
      </c>
      <c r="H50" s="228">
        <v>1916914359.0744002</v>
      </c>
      <c r="I50" s="228">
        <v>1974421793.6603999</v>
      </c>
      <c r="J50" s="228">
        <v>2033654444.2367997</v>
      </c>
      <c r="K50" s="228">
        <v>2094664078.5588</v>
      </c>
      <c r="L50" s="228">
        <v>2157503998.1796002</v>
      </c>
      <c r="M50" s="229">
        <v>2222229121.3584008</v>
      </c>
      <c r="N50" s="228">
        <v>2288895991.3512006</v>
      </c>
      <c r="O50" s="228">
        <v>2357562867.6096005</v>
      </c>
      <c r="P50" s="228">
        <v>2428289750.6531997</v>
      </c>
      <c r="Q50" s="228">
        <v>2501138440.1052008</v>
      </c>
      <c r="R50" s="228">
        <v>2576172592.7280002</v>
      </c>
      <c r="S50" s="228">
        <v>2653457772.1680002</v>
      </c>
      <c r="T50" s="228">
        <v>2733061506.9912</v>
      </c>
      <c r="U50" s="228">
        <v>2815053348.7188001</v>
      </c>
      <c r="V50" s="228">
        <v>2899504946.4444003</v>
      </c>
      <c r="W50" s="228">
        <v>2986490096.5788002</v>
      </c>
      <c r="X50" s="228">
        <f t="shared" ref="X50:AA50" si="2">X51*1000</f>
        <v>3839595209.5713787</v>
      </c>
      <c r="Y50" s="228">
        <f t="shared" si="2"/>
        <v>3954783065.8585196</v>
      </c>
      <c r="Z50" s="228">
        <f t="shared" si="2"/>
        <v>4073426557.8342757</v>
      </c>
      <c r="AA50" s="228">
        <f t="shared" si="2"/>
        <v>0</v>
      </c>
    </row>
    <row r="51" spans="1:27" x14ac:dyDescent="0.25">
      <c r="A51" s="196" t="s">
        <v>482</v>
      </c>
      <c r="B51" s="196">
        <v>0</v>
      </c>
      <c r="C51" s="196">
        <v>1653547.1564051998</v>
      </c>
      <c r="D51" s="196">
        <v>1703153.5746624004</v>
      </c>
      <c r="E51" s="196">
        <v>1754248.1832288001</v>
      </c>
      <c r="F51" s="196">
        <v>1806875.6280624003</v>
      </c>
      <c r="G51" s="196">
        <v>1861081.8982308002</v>
      </c>
      <c r="H51" s="196">
        <v>1916914.3590744003</v>
      </c>
      <c r="I51" s="196">
        <v>1974421.7936604</v>
      </c>
      <c r="J51" s="196">
        <v>2033654.4442367996</v>
      </c>
      <c r="K51" s="196">
        <v>2094664.0785588</v>
      </c>
      <c r="L51" s="196">
        <v>2157503.9981796001</v>
      </c>
      <c r="M51" s="197">
        <v>2222229.1213584007</v>
      </c>
      <c r="N51" s="196">
        <v>2288895.9913512007</v>
      </c>
      <c r="O51" s="196">
        <v>2357562.8676096005</v>
      </c>
      <c r="P51" s="196">
        <v>2428289.7506531999</v>
      </c>
      <c r="Q51" s="196">
        <v>2501138.4401052007</v>
      </c>
      <c r="R51" s="196">
        <v>2576172.5927280001</v>
      </c>
      <c r="S51" s="196">
        <v>2653457.7721680002</v>
      </c>
      <c r="T51" s="196">
        <v>2733061.5069912001</v>
      </c>
      <c r="U51" s="196">
        <v>2815053.3487188001</v>
      </c>
      <c r="V51" s="196">
        <v>2899504.9464444001</v>
      </c>
      <c r="W51" s="196">
        <v>2986490.0965788001</v>
      </c>
      <c r="X51" s="196">
        <v>3839595.2095713788</v>
      </c>
      <c r="Y51" s="196">
        <v>3954783.0658585196</v>
      </c>
      <c r="Z51" s="196">
        <v>4073426.5578342755</v>
      </c>
    </row>
    <row r="52" spans="1:27" x14ac:dyDescent="0.25">
      <c r="A52" s="196" t="s">
        <v>483</v>
      </c>
      <c r="C52" s="196">
        <v>497.68111160175039</v>
      </c>
      <c r="D52" s="196">
        <v>517.58835606582045</v>
      </c>
      <c r="E52" s="196">
        <v>538.29189030845316</v>
      </c>
      <c r="F52" s="196">
        <v>559.82356592079134</v>
      </c>
      <c r="G52" s="196">
        <v>582.21650855762311</v>
      </c>
      <c r="H52" s="196">
        <v>605.50516889992798</v>
      </c>
      <c r="I52" s="196">
        <v>818.64506473550296</v>
      </c>
      <c r="J52" s="196">
        <v>851.39086732492308</v>
      </c>
      <c r="K52" s="196">
        <v>885.44650201792012</v>
      </c>
      <c r="L52" s="196">
        <v>920.864362098637</v>
      </c>
      <c r="M52" s="197">
        <v>957.69893658258229</v>
      </c>
      <c r="N52" s="196">
        <v>996.0068940458857</v>
      </c>
      <c r="O52" s="196">
        <v>1346.6026343933611</v>
      </c>
      <c r="P52" s="196">
        <v>1400.4667397690955</v>
      </c>
      <c r="Q52" s="196">
        <v>1456.4854093598594</v>
      </c>
      <c r="R52" s="196">
        <v>1514.7448257342539</v>
      </c>
      <c r="S52" s="196">
        <v>1575.3346187636241</v>
      </c>
      <c r="T52" s="196">
        <v>1638.348003514169</v>
      </c>
      <c r="U52" s="196">
        <v>2215.0514872847984</v>
      </c>
      <c r="V52" s="196">
        <v>2303.6535467761905</v>
      </c>
      <c r="W52" s="196">
        <v>2395.7996886472383</v>
      </c>
      <c r="X52" s="196">
        <v>1558.9758028615681</v>
      </c>
      <c r="Y52" s="196">
        <v>1621.3348349760308</v>
      </c>
      <c r="Z52" s="196">
        <v>1686.1882283750722</v>
      </c>
    </row>
    <row r="53" spans="1:27" ht="13.5" customHeight="1" x14ac:dyDescent="0.25">
      <c r="A53" s="196" t="s">
        <v>484</v>
      </c>
      <c r="B53" s="196">
        <v>0</v>
      </c>
      <c r="C53" s="196">
        <v>0</v>
      </c>
      <c r="D53" s="196">
        <v>0</v>
      </c>
      <c r="E53" s="196">
        <v>0</v>
      </c>
      <c r="F53" s="196">
        <v>0</v>
      </c>
      <c r="G53" s="196">
        <v>0</v>
      </c>
      <c r="H53" s="196">
        <v>0</v>
      </c>
      <c r="I53" s="196">
        <v>0</v>
      </c>
      <c r="J53" s="196">
        <v>0</v>
      </c>
      <c r="K53" s="196">
        <v>0</v>
      </c>
      <c r="L53" s="196">
        <v>0</v>
      </c>
      <c r="M53" s="197">
        <v>0</v>
      </c>
      <c r="N53" s="196">
        <v>0</v>
      </c>
      <c r="O53" s="196">
        <v>0</v>
      </c>
      <c r="P53" s="196">
        <v>0</v>
      </c>
      <c r="Q53" s="196">
        <v>0</v>
      </c>
      <c r="R53" s="196">
        <v>0</v>
      </c>
      <c r="S53" s="196">
        <v>0</v>
      </c>
      <c r="T53" s="196">
        <v>0</v>
      </c>
      <c r="U53" s="196">
        <v>0</v>
      </c>
      <c r="V53" s="196">
        <v>0</v>
      </c>
      <c r="W53" s="196">
        <v>0</v>
      </c>
      <c r="X53" s="196">
        <v>63993.253492856304</v>
      </c>
      <c r="Y53" s="196">
        <v>65913.05109764199</v>
      </c>
      <c r="Z53" s="196">
        <v>67890.442630571255</v>
      </c>
    </row>
    <row r="55" spans="1:27" x14ac:dyDescent="0.25">
      <c r="M55" s="196"/>
    </row>
    <row r="56" spans="1:27" s="230" customFormat="1" ht="16.5" thickBot="1" x14ac:dyDescent="0.3">
      <c r="M56" s="231"/>
    </row>
    <row r="57" spans="1:27" x14ac:dyDescent="0.25">
      <c r="A57" s="232" t="s">
        <v>269</v>
      </c>
      <c r="B57" s="220">
        <f>B47</f>
        <v>2027</v>
      </c>
      <c r="C57" s="220">
        <f t="shared" ref="C57:AA57" si="3">C47</f>
        <v>2028</v>
      </c>
      <c r="D57" s="220">
        <f t="shared" si="3"/>
        <v>2029</v>
      </c>
      <c r="E57" s="220">
        <f t="shared" si="3"/>
        <v>2030</v>
      </c>
      <c r="F57" s="220">
        <f t="shared" si="3"/>
        <v>2031</v>
      </c>
      <c r="G57" s="220">
        <f t="shared" si="3"/>
        <v>2032</v>
      </c>
      <c r="H57" s="220">
        <f t="shared" si="3"/>
        <v>2033</v>
      </c>
      <c r="I57" s="220">
        <f t="shared" si="3"/>
        <v>2034</v>
      </c>
      <c r="J57" s="220">
        <f t="shared" si="3"/>
        <v>2035</v>
      </c>
      <c r="K57" s="220">
        <f t="shared" si="3"/>
        <v>2036</v>
      </c>
      <c r="L57" s="220">
        <f t="shared" si="3"/>
        <v>2037</v>
      </c>
      <c r="M57" s="233">
        <f t="shared" si="3"/>
        <v>2038</v>
      </c>
      <c r="N57" s="220">
        <f t="shared" si="3"/>
        <v>2039</v>
      </c>
      <c r="O57" s="220">
        <f t="shared" si="3"/>
        <v>2040</v>
      </c>
      <c r="P57" s="220">
        <f t="shared" si="3"/>
        <v>2041</v>
      </c>
      <c r="Q57" s="220">
        <f t="shared" si="3"/>
        <v>2042</v>
      </c>
      <c r="R57" s="220">
        <f t="shared" si="3"/>
        <v>2043</v>
      </c>
      <c r="S57" s="220">
        <f t="shared" si="3"/>
        <v>2044</v>
      </c>
      <c r="T57" s="220">
        <f t="shared" si="3"/>
        <v>2045</v>
      </c>
      <c r="U57" s="220">
        <f t="shared" si="3"/>
        <v>2046</v>
      </c>
      <c r="V57" s="220">
        <f t="shared" si="3"/>
        <v>2047</v>
      </c>
      <c r="W57" s="220">
        <f t="shared" si="3"/>
        <v>2048</v>
      </c>
      <c r="X57" s="220">
        <f t="shared" si="3"/>
        <v>2049</v>
      </c>
      <c r="Y57" s="220">
        <f t="shared" si="3"/>
        <v>2050</v>
      </c>
      <c r="Z57" s="220">
        <f t="shared" si="3"/>
        <v>2051</v>
      </c>
      <c r="AA57" s="220">
        <f t="shared" si="3"/>
        <v>2052</v>
      </c>
    </row>
    <row r="58" spans="1:27" x14ac:dyDescent="0.25">
      <c r="A58" s="234" t="s">
        <v>268</v>
      </c>
      <c r="B58" s="235">
        <v>0</v>
      </c>
      <c r="C58" s="235">
        <v>0</v>
      </c>
      <c r="D58" s="235">
        <v>0</v>
      </c>
      <c r="E58" s="235">
        <v>0</v>
      </c>
      <c r="F58" s="235">
        <v>0</v>
      </c>
      <c r="G58" s="235">
        <v>0</v>
      </c>
      <c r="H58" s="235">
        <v>0</v>
      </c>
      <c r="I58" s="235">
        <v>0</v>
      </c>
      <c r="J58" s="235">
        <v>0</v>
      </c>
      <c r="K58" s="235">
        <v>0</v>
      </c>
      <c r="L58" s="235">
        <v>0</v>
      </c>
      <c r="M58" s="236">
        <v>0</v>
      </c>
      <c r="N58" s="235">
        <v>0</v>
      </c>
      <c r="O58" s="235">
        <v>0</v>
      </c>
      <c r="P58" s="235">
        <v>0</v>
      </c>
      <c r="Q58" s="235">
        <v>0</v>
      </c>
      <c r="R58" s="235">
        <v>0</v>
      </c>
      <c r="S58" s="235">
        <v>0</v>
      </c>
      <c r="T58" s="235">
        <v>0</v>
      </c>
      <c r="U58" s="235">
        <v>0</v>
      </c>
      <c r="V58" s="235">
        <v>0</v>
      </c>
      <c r="W58" s="235">
        <v>0</v>
      </c>
      <c r="X58" s="235">
        <v>0</v>
      </c>
      <c r="Y58" s="235">
        <v>0</v>
      </c>
      <c r="Z58" s="235">
        <v>0</v>
      </c>
      <c r="AA58" s="235">
        <v>0</v>
      </c>
    </row>
    <row r="59" spans="1:27" x14ac:dyDescent="0.25">
      <c r="A59" s="234" t="s">
        <v>267</v>
      </c>
      <c r="B59" s="235">
        <v>0</v>
      </c>
      <c r="C59" s="235">
        <v>0</v>
      </c>
      <c r="D59" s="235">
        <v>0</v>
      </c>
      <c r="E59" s="235">
        <v>0</v>
      </c>
      <c r="F59" s="235">
        <v>0</v>
      </c>
      <c r="G59" s="235">
        <v>0</v>
      </c>
      <c r="H59" s="235">
        <v>0</v>
      </c>
      <c r="I59" s="235">
        <v>0</v>
      </c>
      <c r="J59" s="235">
        <v>0</v>
      </c>
      <c r="K59" s="235">
        <v>0</v>
      </c>
      <c r="L59" s="235">
        <v>0</v>
      </c>
      <c r="M59" s="236">
        <v>0</v>
      </c>
      <c r="N59" s="235">
        <v>0</v>
      </c>
      <c r="O59" s="235">
        <v>0</v>
      </c>
      <c r="P59" s="235">
        <v>0</v>
      </c>
      <c r="Q59" s="235">
        <v>0</v>
      </c>
      <c r="R59" s="235">
        <v>0</v>
      </c>
      <c r="S59" s="235">
        <v>0</v>
      </c>
      <c r="T59" s="235">
        <v>0</v>
      </c>
      <c r="U59" s="235">
        <v>0</v>
      </c>
      <c r="V59" s="235">
        <v>0</v>
      </c>
      <c r="W59" s="235">
        <v>0</v>
      </c>
      <c r="X59" s="235">
        <v>0</v>
      </c>
      <c r="Y59" s="235">
        <v>0</v>
      </c>
      <c r="Z59" s="235">
        <v>0</v>
      </c>
      <c r="AA59" s="235">
        <v>0</v>
      </c>
    </row>
    <row r="60" spans="1:27" x14ac:dyDescent="0.25">
      <c r="A60" s="224" t="s">
        <v>266</v>
      </c>
      <c r="B60" s="235">
        <v>0</v>
      </c>
      <c r="C60" s="235">
        <v>0</v>
      </c>
      <c r="D60" s="235">
        <v>0</v>
      </c>
      <c r="E60" s="235">
        <v>0</v>
      </c>
      <c r="F60" s="235">
        <v>0</v>
      </c>
      <c r="G60" s="235">
        <v>0</v>
      </c>
      <c r="H60" s="235">
        <v>0</v>
      </c>
      <c r="I60" s="235">
        <v>0</v>
      </c>
      <c r="J60" s="235">
        <v>0</v>
      </c>
      <c r="K60" s="235">
        <v>0</v>
      </c>
      <c r="L60" s="235">
        <v>0</v>
      </c>
      <c r="M60" s="236">
        <v>0</v>
      </c>
      <c r="N60" s="235">
        <v>0</v>
      </c>
      <c r="O60" s="235">
        <v>0</v>
      </c>
      <c r="P60" s="235">
        <v>0</v>
      </c>
      <c r="Q60" s="235">
        <v>0</v>
      </c>
      <c r="R60" s="235">
        <v>0</v>
      </c>
      <c r="S60" s="235">
        <v>0</v>
      </c>
      <c r="T60" s="235">
        <v>0</v>
      </c>
      <c r="U60" s="235">
        <v>0</v>
      </c>
      <c r="V60" s="235">
        <v>0</v>
      </c>
      <c r="W60" s="235">
        <v>0</v>
      </c>
      <c r="X60" s="235">
        <v>0</v>
      </c>
      <c r="Y60" s="235">
        <v>0</v>
      </c>
      <c r="Z60" s="235">
        <v>0</v>
      </c>
      <c r="AA60" s="235">
        <v>0</v>
      </c>
    </row>
    <row r="61" spans="1:27" ht="16.5" thickBot="1" x14ac:dyDescent="0.3">
      <c r="A61" s="227" t="s">
        <v>265</v>
      </c>
      <c r="B61" s="237">
        <v>0</v>
      </c>
      <c r="C61" s="237">
        <v>0</v>
      </c>
      <c r="D61" s="237">
        <v>0</v>
      </c>
      <c r="E61" s="237">
        <v>0</v>
      </c>
      <c r="F61" s="237">
        <v>0</v>
      </c>
      <c r="G61" s="237">
        <v>0</v>
      </c>
      <c r="H61" s="237">
        <v>0</v>
      </c>
      <c r="I61" s="237">
        <v>0</v>
      </c>
      <c r="J61" s="237">
        <v>0</v>
      </c>
      <c r="K61" s="237">
        <v>0</v>
      </c>
      <c r="L61" s="237">
        <v>0</v>
      </c>
      <c r="M61" s="238">
        <v>0</v>
      </c>
      <c r="N61" s="237">
        <v>0</v>
      </c>
      <c r="O61" s="237">
        <v>0</v>
      </c>
      <c r="P61" s="237">
        <v>0</v>
      </c>
      <c r="Q61" s="237">
        <v>0</v>
      </c>
      <c r="R61" s="237">
        <v>0</v>
      </c>
      <c r="S61" s="237">
        <v>0</v>
      </c>
      <c r="T61" s="237">
        <v>0</v>
      </c>
      <c r="U61" s="237">
        <v>0</v>
      </c>
      <c r="V61" s="237">
        <v>0</v>
      </c>
      <c r="W61" s="237">
        <v>0</v>
      </c>
      <c r="X61" s="237">
        <v>0</v>
      </c>
      <c r="Y61" s="237">
        <v>0</v>
      </c>
      <c r="Z61" s="237">
        <v>0</v>
      </c>
      <c r="AA61" s="237">
        <v>0</v>
      </c>
    </row>
    <row r="62" spans="1:27" ht="16.5" thickBot="1" x14ac:dyDescent="0.3">
      <c r="A62" s="239"/>
      <c r="B62" s="240"/>
      <c r="C62" s="240"/>
      <c r="D62" s="240"/>
      <c r="E62" s="240"/>
      <c r="F62" s="240"/>
      <c r="G62" s="240"/>
      <c r="H62" s="240"/>
      <c r="I62" s="240"/>
      <c r="J62" s="240"/>
      <c r="K62" s="240"/>
      <c r="L62" s="241"/>
      <c r="M62" s="242"/>
      <c r="N62" s="241"/>
      <c r="O62" s="241"/>
      <c r="P62" s="241"/>
      <c r="Q62" s="241"/>
      <c r="R62" s="241"/>
      <c r="S62" s="241"/>
      <c r="T62" s="241"/>
      <c r="U62" s="241"/>
      <c r="V62" s="241"/>
    </row>
    <row r="63" spans="1:27" s="209" customFormat="1" x14ac:dyDescent="0.25">
      <c r="A63" s="232" t="s">
        <v>470</v>
      </c>
      <c r="B63" s="220">
        <v>2027</v>
      </c>
      <c r="C63" s="220">
        <v>2028</v>
      </c>
      <c r="D63" s="220">
        <v>2029</v>
      </c>
      <c r="E63" s="220">
        <v>2030</v>
      </c>
      <c r="F63" s="220">
        <v>2031</v>
      </c>
      <c r="G63" s="220">
        <v>2032</v>
      </c>
      <c r="H63" s="220">
        <v>2033</v>
      </c>
      <c r="I63" s="220">
        <v>2034</v>
      </c>
      <c r="J63" s="220">
        <v>2035</v>
      </c>
      <c r="K63" s="220">
        <v>2036</v>
      </c>
      <c r="L63" s="220">
        <v>2037</v>
      </c>
      <c r="M63" s="233">
        <v>2038</v>
      </c>
      <c r="N63" s="220">
        <v>2039</v>
      </c>
      <c r="O63" s="220">
        <v>2040</v>
      </c>
      <c r="P63" s="220">
        <v>2041</v>
      </c>
      <c r="Q63" s="220">
        <v>2042</v>
      </c>
      <c r="R63" s="220">
        <v>2043</v>
      </c>
      <c r="S63" s="220">
        <v>2044</v>
      </c>
      <c r="T63" s="220">
        <v>2045</v>
      </c>
      <c r="U63" s="220">
        <v>2046</v>
      </c>
      <c r="V63" s="220">
        <v>2047</v>
      </c>
      <c r="W63" s="220">
        <v>2048</v>
      </c>
      <c r="X63" s="220">
        <f t="shared" ref="X63:AA63" si="4">X47</f>
        <v>2049</v>
      </c>
      <c r="Y63" s="220">
        <f t="shared" si="4"/>
        <v>2050</v>
      </c>
      <c r="Z63" s="220">
        <f t="shared" si="4"/>
        <v>2051</v>
      </c>
      <c r="AA63" s="220">
        <f t="shared" si="4"/>
        <v>2052</v>
      </c>
    </row>
    <row r="64" spans="1:27" s="199" customFormat="1" ht="14.25" x14ac:dyDescent="0.25">
      <c r="A64" s="243" t="s">
        <v>264</v>
      </c>
      <c r="B64" s="244">
        <v>0</v>
      </c>
      <c r="C64" s="244">
        <v>1653547156.4051998</v>
      </c>
      <c r="D64" s="244">
        <v>1703153574.6624005</v>
      </c>
      <c r="E64" s="244">
        <v>1754248183.2288001</v>
      </c>
      <c r="F64" s="244">
        <v>1806875628.0624003</v>
      </c>
      <c r="G64" s="244">
        <v>1861081898.2308002</v>
      </c>
      <c r="H64" s="244">
        <v>1916914359.0744002</v>
      </c>
      <c r="I64" s="244">
        <v>1974421793.6603999</v>
      </c>
      <c r="J64" s="244">
        <v>2033654444.2367997</v>
      </c>
      <c r="K64" s="244">
        <v>2094664078.5588</v>
      </c>
      <c r="L64" s="244">
        <v>2157503998.1796002</v>
      </c>
      <c r="M64" s="245">
        <v>2222229121.3584008</v>
      </c>
      <c r="N64" s="244">
        <v>2288895991.3512006</v>
      </c>
      <c r="O64" s="244">
        <v>2357562867.6096005</v>
      </c>
      <c r="P64" s="244">
        <v>2428289750.6531997</v>
      </c>
      <c r="Q64" s="244">
        <v>2501138440.1052008</v>
      </c>
      <c r="R64" s="244">
        <v>2576172592.7280002</v>
      </c>
      <c r="S64" s="244">
        <v>2653457772.1680002</v>
      </c>
      <c r="T64" s="244">
        <v>2733061506.9912</v>
      </c>
      <c r="U64" s="244">
        <v>2815053348.7188001</v>
      </c>
      <c r="V64" s="244">
        <v>2899504946.4444003</v>
      </c>
      <c r="W64" s="244">
        <v>2986490096.5788002</v>
      </c>
      <c r="X64" s="244">
        <f t="shared" ref="X64:AA64" si="5">X50*$B$28</f>
        <v>3839595209.5713787</v>
      </c>
      <c r="Y64" s="244">
        <f t="shared" si="5"/>
        <v>3954783065.8585196</v>
      </c>
      <c r="Z64" s="244">
        <f t="shared" si="5"/>
        <v>4073426557.8342757</v>
      </c>
      <c r="AA64" s="244">
        <f t="shared" si="5"/>
        <v>0</v>
      </c>
    </row>
    <row r="65" spans="1:27" x14ac:dyDescent="0.25">
      <c r="A65" s="234" t="s">
        <v>263</v>
      </c>
      <c r="B65" s="246">
        <v>0</v>
      </c>
      <c r="C65" s="246">
        <v>-88620992.116810977</v>
      </c>
      <c r="D65" s="246">
        <v>-86486209.344340548</v>
      </c>
      <c r="E65" s="246">
        <v>-84352090.146685615</v>
      </c>
      <c r="F65" s="246">
        <v>-82218661.066838756</v>
      </c>
      <c r="G65" s="246">
        <v>-80085949.709512308</v>
      </c>
      <c r="H65" s="246">
        <v>-77953984.783607081</v>
      </c>
      <c r="I65" s="246">
        <v>-75980229.220612913</v>
      </c>
      <c r="J65" s="246">
        <v>-73856145.246580303</v>
      </c>
      <c r="K65" s="246">
        <v>-71733152.799300656</v>
      </c>
      <c r="L65" s="246">
        <v>-69611295.539844096</v>
      </c>
      <c r="M65" s="247">
        <v>-67490618.875723585</v>
      </c>
      <c r="N65" s="246">
        <v>-65371170.030752525</v>
      </c>
      <c r="O65" s="246">
        <v>-63511961.004851609</v>
      </c>
      <c r="P65" s="246">
        <v>-61405475.616474248</v>
      </c>
      <c r="Q65" s="246">
        <v>-59300785.698276065</v>
      </c>
      <c r="R65" s="246">
        <v>-57197963.069064252</v>
      </c>
      <c r="S65" s="246">
        <v>-55097082.420398258</v>
      </c>
      <c r="T65" s="246">
        <v>-52998221.431499891</v>
      </c>
      <c r="U65" s="246">
        <v>-51327435.525118276</v>
      </c>
      <c r="V65" s="246">
        <v>-49249898.431837291</v>
      </c>
      <c r="W65" s="246">
        <v>-47175314.74053935</v>
      </c>
      <c r="X65" s="246">
        <f t="shared" ref="X65:AA65" si="6">SUM(X66:X71)</f>
        <v>-99805672.746431544</v>
      </c>
      <c r="Y65" s="246">
        <f t="shared" si="6"/>
        <v>-101457469.94384834</v>
      </c>
      <c r="Z65" s="246">
        <f t="shared" si="6"/>
        <v>-103159340.7157886</v>
      </c>
      <c r="AA65" s="246">
        <f t="shared" si="6"/>
        <v>-45178814.999999985</v>
      </c>
    </row>
    <row r="66" spans="1:27" x14ac:dyDescent="0.25">
      <c r="A66" s="248" t="s">
        <v>262</v>
      </c>
      <c r="B66" s="246">
        <v>0</v>
      </c>
      <c r="C66" s="246">
        <v>-414734.25966812531</v>
      </c>
      <c r="D66" s="246">
        <v>-431323.63005485036</v>
      </c>
      <c r="E66" s="246">
        <v>-448576.57525704429</v>
      </c>
      <c r="F66" s="246">
        <v>-466519.63826732617</v>
      </c>
      <c r="G66" s="246">
        <v>-485180.4237980193</v>
      </c>
      <c r="H66" s="246">
        <v>-504587.64074994001</v>
      </c>
      <c r="I66" s="246">
        <v>-682204.22061291919</v>
      </c>
      <c r="J66" s="246">
        <v>-709492.38943743589</v>
      </c>
      <c r="K66" s="246">
        <v>-737872.08501493349</v>
      </c>
      <c r="L66" s="246">
        <v>-767386.96841553086</v>
      </c>
      <c r="M66" s="246">
        <v>-798082.44715215196</v>
      </c>
      <c r="N66" s="246">
        <v>-830005.74503823812</v>
      </c>
      <c r="O66" s="246">
        <v>-1122168.8619944677</v>
      </c>
      <c r="P66" s="246">
        <v>-1167055.6164742464</v>
      </c>
      <c r="Q66" s="246">
        <v>-1213737.8411332164</v>
      </c>
      <c r="R66" s="246">
        <v>-1262287.354778545</v>
      </c>
      <c r="S66" s="246">
        <v>-1312778.848969687</v>
      </c>
      <c r="T66" s="246">
        <v>-1365290.0029284742</v>
      </c>
      <c r="U66" s="246">
        <v>-1845876.2394039989</v>
      </c>
      <c r="V66" s="246">
        <v>-1919711.2889801587</v>
      </c>
      <c r="W66" s="246">
        <v>-1996499.7405393654</v>
      </c>
      <c r="X66" s="246">
        <f t="shared" ref="X66:AA67" si="7">-X52*1000/1.2</f>
        <v>-1299146.50238464</v>
      </c>
      <c r="Y66" s="246">
        <f t="shared" si="7"/>
        <v>-1351112.3624800257</v>
      </c>
      <c r="Z66" s="246">
        <f t="shared" si="7"/>
        <v>-1405156.8569792269</v>
      </c>
      <c r="AA66" s="246">
        <f t="shared" si="7"/>
        <v>0</v>
      </c>
    </row>
    <row r="67" spans="1:27" x14ac:dyDescent="0.25">
      <c r="A67" s="248" t="s">
        <v>491</v>
      </c>
      <c r="B67" s="246">
        <v>0</v>
      </c>
      <c r="C67" s="246">
        <v>0</v>
      </c>
      <c r="D67" s="246">
        <v>0</v>
      </c>
      <c r="E67" s="246">
        <v>0</v>
      </c>
      <c r="F67" s="246">
        <v>0</v>
      </c>
      <c r="G67" s="246">
        <v>0</v>
      </c>
      <c r="H67" s="246">
        <v>0</v>
      </c>
      <c r="I67" s="246">
        <v>0</v>
      </c>
      <c r="J67" s="246">
        <v>0</v>
      </c>
      <c r="K67" s="246">
        <v>0</v>
      </c>
      <c r="L67" s="246">
        <v>0</v>
      </c>
      <c r="M67" s="246">
        <v>0</v>
      </c>
      <c r="N67" s="246">
        <v>0</v>
      </c>
      <c r="O67" s="246">
        <v>0</v>
      </c>
      <c r="P67" s="246">
        <v>0</v>
      </c>
      <c r="Q67" s="246">
        <v>0</v>
      </c>
      <c r="R67" s="246">
        <v>0</v>
      </c>
      <c r="S67" s="246">
        <v>0</v>
      </c>
      <c r="T67" s="246">
        <v>0</v>
      </c>
      <c r="U67" s="246">
        <v>0</v>
      </c>
      <c r="V67" s="246">
        <v>0</v>
      </c>
      <c r="W67" s="246">
        <v>0</v>
      </c>
      <c r="X67" s="246">
        <f t="shared" si="7"/>
        <v>-53327711.244046919</v>
      </c>
      <c r="Y67" s="246">
        <f t="shared" si="7"/>
        <v>-54927542.581368327</v>
      </c>
      <c r="Z67" s="246">
        <f t="shared" si="7"/>
        <v>-56575368.858809389</v>
      </c>
      <c r="AA67" s="246">
        <f t="shared" si="7"/>
        <v>0</v>
      </c>
    </row>
    <row r="68" spans="1:27" x14ac:dyDescent="0.25">
      <c r="A68" s="248" t="s">
        <v>466</v>
      </c>
      <c r="B68" s="246"/>
      <c r="C68" s="246"/>
      <c r="D68" s="246"/>
      <c r="E68" s="246"/>
      <c r="F68" s="246"/>
      <c r="G68" s="246"/>
      <c r="H68" s="246"/>
      <c r="I68" s="246"/>
      <c r="J68" s="246"/>
      <c r="K68" s="246"/>
      <c r="L68" s="246"/>
      <c r="M68" s="247"/>
      <c r="N68" s="246"/>
      <c r="O68" s="246"/>
      <c r="P68" s="246"/>
      <c r="Q68" s="246"/>
      <c r="R68" s="246"/>
      <c r="S68" s="246"/>
      <c r="T68" s="246"/>
      <c r="U68" s="246"/>
      <c r="V68" s="246"/>
      <c r="W68" s="246"/>
      <c r="X68" s="246"/>
      <c r="Y68" s="246"/>
      <c r="Z68" s="246"/>
      <c r="AA68" s="246"/>
    </row>
    <row r="69" spans="1:27" x14ac:dyDescent="0.25">
      <c r="A69" s="248" t="s">
        <v>466</v>
      </c>
      <c r="B69" s="246">
        <v>0</v>
      </c>
      <c r="C69" s="246">
        <v>0</v>
      </c>
      <c r="D69" s="246">
        <v>0</v>
      </c>
      <c r="E69" s="246">
        <v>0</v>
      </c>
      <c r="F69" s="246">
        <v>0</v>
      </c>
      <c r="G69" s="246">
        <v>0</v>
      </c>
      <c r="H69" s="246">
        <v>0</v>
      </c>
      <c r="I69" s="246">
        <v>0</v>
      </c>
      <c r="J69" s="246">
        <v>0</v>
      </c>
      <c r="K69" s="246">
        <v>0</v>
      </c>
      <c r="L69" s="246">
        <v>0</v>
      </c>
      <c r="M69" s="247">
        <v>0</v>
      </c>
      <c r="N69" s="246">
        <v>0</v>
      </c>
      <c r="O69" s="246">
        <v>0</v>
      </c>
      <c r="P69" s="246">
        <v>0</v>
      </c>
      <c r="Q69" s="246">
        <v>0</v>
      </c>
      <c r="R69" s="246">
        <v>0</v>
      </c>
      <c r="S69" s="246">
        <v>0</v>
      </c>
      <c r="T69" s="246">
        <v>0</v>
      </c>
      <c r="U69" s="246">
        <v>0</v>
      </c>
      <c r="V69" s="246">
        <v>0</v>
      </c>
      <c r="W69" s="246">
        <v>0</v>
      </c>
      <c r="X69" s="246">
        <f t="shared" ref="X69:AA69" si="8">-$B$37*(1+X$49)*$B$28*365</f>
        <v>0</v>
      </c>
      <c r="Y69" s="246">
        <f t="shared" si="8"/>
        <v>0</v>
      </c>
      <c r="Z69" s="246">
        <f t="shared" si="8"/>
        <v>0</v>
      </c>
      <c r="AA69" s="246">
        <f t="shared" si="8"/>
        <v>0</v>
      </c>
    </row>
    <row r="70" spans="1:27" x14ac:dyDescent="0.25">
      <c r="A70" s="248" t="s">
        <v>466</v>
      </c>
      <c r="B70" s="246"/>
      <c r="C70" s="246">
        <v>0</v>
      </c>
      <c r="D70" s="246">
        <v>0</v>
      </c>
      <c r="E70" s="246">
        <v>0</v>
      </c>
      <c r="F70" s="246">
        <v>0</v>
      </c>
      <c r="G70" s="246">
        <v>0</v>
      </c>
      <c r="H70" s="246">
        <v>0</v>
      </c>
      <c r="I70" s="246">
        <v>0</v>
      </c>
      <c r="J70" s="246">
        <v>0</v>
      </c>
      <c r="K70" s="246">
        <v>0</v>
      </c>
      <c r="L70" s="246">
        <v>0</v>
      </c>
      <c r="M70" s="247">
        <v>0</v>
      </c>
      <c r="N70" s="246">
        <v>0</v>
      </c>
      <c r="O70" s="246">
        <v>0</v>
      </c>
      <c r="P70" s="246">
        <v>0</v>
      </c>
      <c r="Q70" s="246">
        <v>0</v>
      </c>
      <c r="R70" s="246">
        <v>0</v>
      </c>
      <c r="S70" s="246">
        <v>0</v>
      </c>
      <c r="T70" s="246">
        <v>0</v>
      </c>
      <c r="U70" s="246">
        <v>0</v>
      </c>
      <c r="V70" s="246">
        <v>0</v>
      </c>
      <c r="W70" s="246">
        <v>0</v>
      </c>
      <c r="X70" s="246">
        <f t="shared" ref="X70:AA70" si="9">-$B$38*(1+X$49)*12</f>
        <v>0</v>
      </c>
      <c r="Y70" s="246">
        <f t="shared" si="9"/>
        <v>0</v>
      </c>
      <c r="Z70" s="246">
        <f t="shared" si="9"/>
        <v>0</v>
      </c>
      <c r="AA70" s="246">
        <f t="shared" si="9"/>
        <v>0</v>
      </c>
    </row>
    <row r="71" spans="1:27" x14ac:dyDescent="0.25">
      <c r="A71" s="248" t="s">
        <v>261</v>
      </c>
      <c r="B71" s="246"/>
      <c r="C71" s="246">
        <v>-88206257.857142851</v>
      </c>
      <c r="D71" s="246">
        <v>-86054885.714285702</v>
      </c>
      <c r="E71" s="246">
        <v>-83903513.571428567</v>
      </c>
      <c r="F71" s="246">
        <v>-81752141.428571433</v>
      </c>
      <c r="G71" s="246">
        <v>-79600769.285714284</v>
      </c>
      <c r="H71" s="246">
        <v>-77449397.142857134</v>
      </c>
      <c r="I71" s="246">
        <v>-75298025</v>
      </c>
      <c r="J71" s="246">
        <v>-73146652.857142866</v>
      </c>
      <c r="K71" s="246">
        <v>-70995280.714285716</v>
      </c>
      <c r="L71" s="246">
        <v>-68843908.571428567</v>
      </c>
      <c r="M71" s="246">
        <v>-66692536.428571433</v>
      </c>
      <c r="N71" s="246">
        <v>-64541164.285714284</v>
      </c>
      <c r="O71" s="246">
        <v>-62389792.142857142</v>
      </c>
      <c r="P71" s="246">
        <v>-60238420</v>
      </c>
      <c r="Q71" s="246">
        <v>-58087047.857142851</v>
      </c>
      <c r="R71" s="246">
        <v>-55935675.714285709</v>
      </c>
      <c r="S71" s="246">
        <v>-53784303.571428567</v>
      </c>
      <c r="T71" s="246">
        <v>-51632931.428571418</v>
      </c>
      <c r="U71" s="246">
        <v>-49481559.285714276</v>
      </c>
      <c r="V71" s="246">
        <v>-47330187.142857134</v>
      </c>
      <c r="W71" s="246">
        <v>-45178814.999999985</v>
      </c>
      <c r="X71" s="246">
        <f>-(($B$25+$B$26)*$B$28+($B$25+$B$26)*$B$28+SUM($B$73:X73))/2*$B35</f>
        <v>-45178814.999999985</v>
      </c>
      <c r="Y71" s="246">
        <f>-(($B$25+$B$26)*$B$28+($B$25+$B$26)*$B$28+SUM($B$73:Y73))/2*$B35</f>
        <v>-45178814.999999985</v>
      </c>
      <c r="Z71" s="246">
        <f>-(($B$25+$B$26)*$B$28+($B$25+$B$26)*$B$28+SUM($B$73:Z73))/2*$B35</f>
        <v>-45178814.999999985</v>
      </c>
      <c r="AA71" s="246">
        <f>-(($B$25+$B$26)*$B$28+($B$25+$B$26)*$B$28+SUM($B$73:AA73))/2*$B35</f>
        <v>-45178814.999999985</v>
      </c>
    </row>
    <row r="72" spans="1:27" s="199" customFormat="1" ht="14.25" x14ac:dyDescent="0.25">
      <c r="A72" s="249" t="s">
        <v>471</v>
      </c>
      <c r="B72" s="244">
        <v>0</v>
      </c>
      <c r="C72" s="244">
        <v>1564926164.2883887</v>
      </c>
      <c r="D72" s="244">
        <v>1616667365.3180599</v>
      </c>
      <c r="E72" s="244">
        <v>1669896093.0821145</v>
      </c>
      <c r="F72" s="244">
        <v>1724656966.9955616</v>
      </c>
      <c r="G72" s="244">
        <v>1780995948.5212879</v>
      </c>
      <c r="H72" s="244">
        <v>1838960374.2907932</v>
      </c>
      <c r="I72" s="244">
        <v>1898441564.4397869</v>
      </c>
      <c r="J72" s="244">
        <v>1959798298.9902194</v>
      </c>
      <c r="K72" s="244">
        <v>2022930925.7594993</v>
      </c>
      <c r="L72" s="244">
        <v>2087892702.6397562</v>
      </c>
      <c r="M72" s="245">
        <v>2154738502.4826775</v>
      </c>
      <c r="N72" s="244">
        <v>2223524821.3204479</v>
      </c>
      <c r="O72" s="244">
        <v>2294050906.6047487</v>
      </c>
      <c r="P72" s="244">
        <v>2366884275.0367255</v>
      </c>
      <c r="Q72" s="244">
        <v>2441837654.4069247</v>
      </c>
      <c r="R72" s="244">
        <v>2518974629.658936</v>
      </c>
      <c r="S72" s="244">
        <v>2598360689.747602</v>
      </c>
      <c r="T72" s="244">
        <v>2680063285.5597</v>
      </c>
      <c r="U72" s="244">
        <v>2763725913.1936817</v>
      </c>
      <c r="V72" s="244">
        <v>2850255048.0125632</v>
      </c>
      <c r="W72" s="244">
        <v>2939314781.8382607</v>
      </c>
      <c r="X72" s="244">
        <f t="shared" ref="X72:AA72" si="10">X64+X65</f>
        <v>3739789536.8249474</v>
      </c>
      <c r="Y72" s="244">
        <f t="shared" si="10"/>
        <v>3853325595.9146714</v>
      </c>
      <c r="Z72" s="244">
        <f t="shared" si="10"/>
        <v>3970267217.1184874</v>
      </c>
      <c r="AA72" s="244">
        <f t="shared" si="10"/>
        <v>-45178814.999999985</v>
      </c>
    </row>
    <row r="73" spans="1:27" x14ac:dyDescent="0.25">
      <c r="A73" s="248" t="s">
        <v>257</v>
      </c>
      <c r="B73" s="246">
        <v>0</v>
      </c>
      <c r="C73" s="246">
        <v>-195579285.7142857</v>
      </c>
      <c r="D73" s="246">
        <v>-195579285.7142857</v>
      </c>
      <c r="E73" s="246">
        <v>-195579285.7142857</v>
      </c>
      <c r="F73" s="246">
        <v>-195579285.7142857</v>
      </c>
      <c r="G73" s="246">
        <v>-195579285.7142857</v>
      </c>
      <c r="H73" s="246">
        <v>-195579285.7142857</v>
      </c>
      <c r="I73" s="246">
        <v>-195579285.7142857</v>
      </c>
      <c r="J73" s="246">
        <v>-195579285.7142857</v>
      </c>
      <c r="K73" s="246">
        <v>-195579285.7142857</v>
      </c>
      <c r="L73" s="246">
        <v>-195579285.7142857</v>
      </c>
      <c r="M73" s="246">
        <v>-195579285.7142857</v>
      </c>
      <c r="N73" s="246">
        <v>-195579285.7142857</v>
      </c>
      <c r="O73" s="246">
        <v>-195579285.7142857</v>
      </c>
      <c r="P73" s="246">
        <v>-195579285.7142857</v>
      </c>
      <c r="Q73" s="246">
        <v>-195579285.7142857</v>
      </c>
      <c r="R73" s="246">
        <v>-195579285.7142857</v>
      </c>
      <c r="S73" s="246">
        <v>-195579285.7142857</v>
      </c>
      <c r="T73" s="246">
        <v>-195579285.7142857</v>
      </c>
      <c r="U73" s="246">
        <v>-195579285.7142857</v>
      </c>
      <c r="V73" s="246">
        <v>-195579285.7142857</v>
      </c>
      <c r="W73" s="246">
        <v>-195579285.7142857</v>
      </c>
      <c r="X73" s="246">
        <f>IF($B$25-ABS(SUM($B$73:W73))&gt;0,-$B$25/$B$27,0)</f>
        <v>0</v>
      </c>
      <c r="Y73" s="246">
        <f>IF($B$25-ABS(SUM($B$73:X73))&gt;0,-$B$25/$B$27,0)</f>
        <v>0</v>
      </c>
      <c r="Z73" s="246">
        <f>IF($B$25-ABS(SUM($B$73:Y73))&gt;0,-$B$25/$B$27,0)</f>
        <v>0</v>
      </c>
      <c r="AA73" s="246">
        <f>IF($B$25-ABS(SUM($B$73:Z73))&gt;0,-$B$25/$B$27,0)</f>
        <v>0</v>
      </c>
    </row>
    <row r="74" spans="1:27" s="199" customFormat="1" ht="14.25" x14ac:dyDescent="0.25">
      <c r="A74" s="249" t="s">
        <v>472</v>
      </c>
      <c r="B74" s="244">
        <v>0</v>
      </c>
      <c r="C74" s="244">
        <v>1369346878.5741031</v>
      </c>
      <c r="D74" s="244">
        <v>1421088079.6037743</v>
      </c>
      <c r="E74" s="244">
        <v>1474316807.3678288</v>
      </c>
      <c r="F74" s="244">
        <v>1529077681.281276</v>
      </c>
      <c r="G74" s="244">
        <v>1585416662.8070023</v>
      </c>
      <c r="H74" s="244">
        <v>1643381088.5765076</v>
      </c>
      <c r="I74" s="244">
        <v>1702862278.7255013</v>
      </c>
      <c r="J74" s="244">
        <v>1764219013.2759337</v>
      </c>
      <c r="K74" s="244">
        <v>1827351640.0452137</v>
      </c>
      <c r="L74" s="244">
        <v>1892313416.9254706</v>
      </c>
      <c r="M74" s="245">
        <v>1959159216.7683918</v>
      </c>
      <c r="N74" s="244">
        <v>2027945535.6061623</v>
      </c>
      <c r="O74" s="244">
        <v>2098471620.8904631</v>
      </c>
      <c r="P74" s="244">
        <v>2171304989.3224397</v>
      </c>
      <c r="Q74" s="244">
        <v>2246258368.6926389</v>
      </c>
      <c r="R74" s="244">
        <v>2323395343.9446502</v>
      </c>
      <c r="S74" s="244">
        <v>2402781404.0333161</v>
      </c>
      <c r="T74" s="244">
        <v>2484483999.8454142</v>
      </c>
      <c r="U74" s="244">
        <v>2568146627.4793959</v>
      </c>
      <c r="V74" s="244">
        <v>2654675762.2982774</v>
      </c>
      <c r="W74" s="244">
        <v>2743735496.1239748</v>
      </c>
      <c r="X74" s="244">
        <f t="shared" ref="X74:AA74" si="11">X72+X73</f>
        <v>3739789536.8249474</v>
      </c>
      <c r="Y74" s="244">
        <f t="shared" si="11"/>
        <v>3853325595.9146714</v>
      </c>
      <c r="Z74" s="244">
        <f t="shared" si="11"/>
        <v>3970267217.1184874</v>
      </c>
      <c r="AA74" s="244">
        <f t="shared" si="11"/>
        <v>-45178814.999999985</v>
      </c>
    </row>
    <row r="75" spans="1:27" x14ac:dyDescent="0.25">
      <c r="A75" s="248" t="s">
        <v>256</v>
      </c>
      <c r="B75" s="246">
        <v>0</v>
      </c>
      <c r="C75" s="246">
        <v>0</v>
      </c>
      <c r="D75" s="246">
        <v>0</v>
      </c>
      <c r="E75" s="246">
        <v>0</v>
      </c>
      <c r="F75" s="246">
        <v>0</v>
      </c>
      <c r="G75" s="246">
        <v>0</v>
      </c>
      <c r="H75" s="246">
        <v>0</v>
      </c>
      <c r="I75" s="246">
        <v>0</v>
      </c>
      <c r="J75" s="246">
        <v>0</v>
      </c>
      <c r="K75" s="246">
        <v>0</v>
      </c>
      <c r="L75" s="246">
        <v>0</v>
      </c>
      <c r="M75" s="247">
        <v>0</v>
      </c>
      <c r="N75" s="246">
        <v>0</v>
      </c>
      <c r="O75" s="246">
        <v>0</v>
      </c>
      <c r="P75" s="246">
        <v>0</v>
      </c>
      <c r="Q75" s="246">
        <v>0</v>
      </c>
      <c r="R75" s="246">
        <v>0</v>
      </c>
      <c r="S75" s="246">
        <v>0</v>
      </c>
      <c r="T75" s="246">
        <v>0</v>
      </c>
      <c r="U75" s="246">
        <v>0</v>
      </c>
      <c r="V75" s="246">
        <v>0</v>
      </c>
      <c r="W75" s="246">
        <v>0</v>
      </c>
      <c r="X75" s="246">
        <f t="shared" ref="X75:AA75" si="12">-X61</f>
        <v>0</v>
      </c>
      <c r="Y75" s="246">
        <f t="shared" si="12"/>
        <v>0</v>
      </c>
      <c r="Z75" s="246">
        <f t="shared" si="12"/>
        <v>0</v>
      </c>
      <c r="AA75" s="246">
        <f t="shared" si="12"/>
        <v>0</v>
      </c>
    </row>
    <row r="76" spans="1:27" s="199" customFormat="1" ht="14.25" x14ac:dyDescent="0.25">
      <c r="A76" s="249" t="s">
        <v>260</v>
      </c>
      <c r="B76" s="244">
        <v>0</v>
      </c>
      <c r="C76" s="244">
        <v>1369346878.5741031</v>
      </c>
      <c r="D76" s="244">
        <v>1421088079.6037743</v>
      </c>
      <c r="E76" s="244">
        <v>1474316807.3678288</v>
      </c>
      <c r="F76" s="244">
        <v>1529077681.281276</v>
      </c>
      <c r="G76" s="244">
        <v>1585416662.8070023</v>
      </c>
      <c r="H76" s="244">
        <v>1643381088.5765076</v>
      </c>
      <c r="I76" s="244">
        <v>1702862278.7255013</v>
      </c>
      <c r="J76" s="244">
        <v>1764219013.2759337</v>
      </c>
      <c r="K76" s="244">
        <v>1827351640.0452137</v>
      </c>
      <c r="L76" s="244">
        <v>1892313416.9254706</v>
      </c>
      <c r="M76" s="245">
        <v>1959159216.7683918</v>
      </c>
      <c r="N76" s="244">
        <v>2027945535.6061623</v>
      </c>
      <c r="O76" s="244">
        <v>2098471620.8904631</v>
      </c>
      <c r="P76" s="244">
        <v>2171304989.3224397</v>
      </c>
      <c r="Q76" s="244">
        <v>2246258368.6926389</v>
      </c>
      <c r="R76" s="244">
        <v>2323395343.9446502</v>
      </c>
      <c r="S76" s="244">
        <v>2402781404.0333161</v>
      </c>
      <c r="T76" s="244">
        <v>2484483999.8454142</v>
      </c>
      <c r="U76" s="244">
        <v>2568146627.4793959</v>
      </c>
      <c r="V76" s="244">
        <v>2654675762.2982774</v>
      </c>
      <c r="W76" s="244">
        <v>2743735496.1239748</v>
      </c>
      <c r="X76" s="244">
        <f t="shared" ref="X76:AA76" si="13">X74+X75</f>
        <v>3739789536.8249474</v>
      </c>
      <c r="Y76" s="244">
        <f t="shared" si="13"/>
        <v>3853325595.9146714</v>
      </c>
      <c r="Z76" s="244">
        <f t="shared" si="13"/>
        <v>3970267217.1184874</v>
      </c>
      <c r="AA76" s="244">
        <f t="shared" si="13"/>
        <v>-45178814.999999985</v>
      </c>
    </row>
    <row r="77" spans="1:27" x14ac:dyDescent="0.25">
      <c r="A77" s="248" t="s">
        <v>255</v>
      </c>
      <c r="B77" s="246">
        <v>0</v>
      </c>
      <c r="C77" s="246">
        <v>-273869375.71482062</v>
      </c>
      <c r="D77" s="246">
        <v>-284217615.92075485</v>
      </c>
      <c r="E77" s="246">
        <v>-294863361.47356576</v>
      </c>
      <c r="F77" s="246">
        <v>-305815536.25625521</v>
      </c>
      <c r="G77" s="246">
        <v>-317083332.56140047</v>
      </c>
      <c r="H77" s="246">
        <v>-328676217.71530151</v>
      </c>
      <c r="I77" s="246">
        <v>-340572455.74510026</v>
      </c>
      <c r="J77" s="246">
        <v>-352843802.65518677</v>
      </c>
      <c r="K77" s="246">
        <v>-365470328.00904274</v>
      </c>
      <c r="L77" s="246">
        <v>-378462683.38509417</v>
      </c>
      <c r="M77" s="247">
        <v>-391831843.35367841</v>
      </c>
      <c r="N77" s="246">
        <v>-405589107.12123251</v>
      </c>
      <c r="O77" s="246">
        <v>-419694324.17809266</v>
      </c>
      <c r="P77" s="246">
        <v>-434260997.86448795</v>
      </c>
      <c r="Q77" s="246">
        <v>-449251673.73852777</v>
      </c>
      <c r="R77" s="246">
        <v>-464679068.78893006</v>
      </c>
      <c r="S77" s="246">
        <v>-480556280.80666327</v>
      </c>
      <c r="T77" s="246">
        <v>-496896799.96908283</v>
      </c>
      <c r="U77" s="246">
        <v>-513629325.49587917</v>
      </c>
      <c r="V77" s="246">
        <v>-530935152.45965552</v>
      </c>
      <c r="W77" s="246">
        <v>-548747099.22479498</v>
      </c>
      <c r="X77" s="246">
        <f t="shared" ref="X77:AA77" si="14">-X76*$B$36</f>
        <v>-747957907.36498952</v>
      </c>
      <c r="Y77" s="246">
        <f t="shared" si="14"/>
        <v>-770665119.18293428</v>
      </c>
      <c r="Z77" s="246">
        <f t="shared" si="14"/>
        <v>-794053443.42369747</v>
      </c>
      <c r="AA77" s="246">
        <f t="shared" si="14"/>
        <v>9035762.9999999981</v>
      </c>
    </row>
    <row r="78" spans="1:27" ht="16.5" thickBot="1" x14ac:dyDescent="0.3">
      <c r="A78" s="250" t="s">
        <v>259</v>
      </c>
      <c r="B78" s="251">
        <v>0</v>
      </c>
      <c r="C78" s="251">
        <v>1095477502.8592825</v>
      </c>
      <c r="D78" s="251">
        <v>1136870463.6830194</v>
      </c>
      <c r="E78" s="251">
        <v>1179453445.894263</v>
      </c>
      <c r="F78" s="251">
        <v>1223262145.0250208</v>
      </c>
      <c r="G78" s="251">
        <v>1268333330.2456019</v>
      </c>
      <c r="H78" s="251">
        <v>1314704870.8612061</v>
      </c>
      <c r="I78" s="251">
        <v>1362289822.980401</v>
      </c>
      <c r="J78" s="251">
        <v>1411375210.6207471</v>
      </c>
      <c r="K78" s="251">
        <v>1461881312.036171</v>
      </c>
      <c r="L78" s="251">
        <v>1513850733.5403764</v>
      </c>
      <c r="M78" s="252">
        <v>1567327373.4147134</v>
      </c>
      <c r="N78" s="251">
        <v>1622356428.4849298</v>
      </c>
      <c r="O78" s="251">
        <v>1678777296.7123704</v>
      </c>
      <c r="P78" s="251">
        <v>1737043991.4579518</v>
      </c>
      <c r="Q78" s="251">
        <v>1797006694.9541111</v>
      </c>
      <c r="R78" s="251">
        <v>1858716275.1557202</v>
      </c>
      <c r="S78" s="251">
        <v>1922225123.2266529</v>
      </c>
      <c r="T78" s="251">
        <v>1987587199.8763313</v>
      </c>
      <c r="U78" s="251">
        <v>2054517301.9835167</v>
      </c>
      <c r="V78" s="251">
        <v>2123740609.8386219</v>
      </c>
      <c r="W78" s="251">
        <v>2194988396.8991799</v>
      </c>
      <c r="X78" s="251">
        <f t="shared" ref="X78:AA78" si="15">X76+X77</f>
        <v>2991831629.4599581</v>
      </c>
      <c r="Y78" s="251">
        <f t="shared" si="15"/>
        <v>3082660476.7317371</v>
      </c>
      <c r="Z78" s="251">
        <f t="shared" si="15"/>
        <v>3176213773.6947899</v>
      </c>
      <c r="AA78" s="251">
        <f t="shared" si="15"/>
        <v>-36143051.999999985</v>
      </c>
    </row>
    <row r="79" spans="1:27" s="256" customFormat="1" ht="16.5" thickBot="1" x14ac:dyDescent="0.3">
      <c r="A79" s="253"/>
      <c r="B79" s="254">
        <v>0</v>
      </c>
      <c r="C79" s="254">
        <v>1</v>
      </c>
      <c r="D79" s="254">
        <f>C79+1</f>
        <v>2</v>
      </c>
      <c r="E79" s="254">
        <f t="shared" ref="E79:AA79" si="16">D79+1</f>
        <v>3</v>
      </c>
      <c r="F79" s="254">
        <f t="shared" si="16"/>
        <v>4</v>
      </c>
      <c r="G79" s="254">
        <f t="shared" si="16"/>
        <v>5</v>
      </c>
      <c r="H79" s="254">
        <f t="shared" si="16"/>
        <v>6</v>
      </c>
      <c r="I79" s="254">
        <f t="shared" si="16"/>
        <v>7</v>
      </c>
      <c r="J79" s="254">
        <f t="shared" si="16"/>
        <v>8</v>
      </c>
      <c r="K79" s="254">
        <f t="shared" si="16"/>
        <v>9</v>
      </c>
      <c r="L79" s="254">
        <f t="shared" si="16"/>
        <v>10</v>
      </c>
      <c r="M79" s="255">
        <f t="shared" si="16"/>
        <v>11</v>
      </c>
      <c r="N79" s="254">
        <f t="shared" si="16"/>
        <v>12</v>
      </c>
      <c r="O79" s="254">
        <f t="shared" si="16"/>
        <v>13</v>
      </c>
      <c r="P79" s="254">
        <f t="shared" si="16"/>
        <v>14</v>
      </c>
      <c r="Q79" s="254">
        <f t="shared" si="16"/>
        <v>15</v>
      </c>
      <c r="R79" s="254">
        <f t="shared" si="16"/>
        <v>16</v>
      </c>
      <c r="S79" s="254">
        <f t="shared" si="16"/>
        <v>17</v>
      </c>
      <c r="T79" s="254">
        <f t="shared" si="16"/>
        <v>18</v>
      </c>
      <c r="U79" s="254">
        <f t="shared" si="16"/>
        <v>19</v>
      </c>
      <c r="V79" s="254">
        <f t="shared" si="16"/>
        <v>20</v>
      </c>
      <c r="W79" s="254">
        <f t="shared" si="16"/>
        <v>21</v>
      </c>
      <c r="X79" s="254">
        <f t="shared" si="16"/>
        <v>22</v>
      </c>
      <c r="Y79" s="254">
        <f t="shared" si="16"/>
        <v>23</v>
      </c>
      <c r="Z79" s="254">
        <f t="shared" si="16"/>
        <v>24</v>
      </c>
      <c r="AA79" s="254">
        <f t="shared" si="16"/>
        <v>25</v>
      </c>
    </row>
    <row r="80" spans="1:27" x14ac:dyDescent="0.25">
      <c r="A80" s="232" t="s">
        <v>258</v>
      </c>
      <c r="B80" s="220">
        <v>2027</v>
      </c>
      <c r="C80" s="220">
        <v>2028</v>
      </c>
      <c r="D80" s="220">
        <v>2029</v>
      </c>
      <c r="E80" s="220">
        <v>2030</v>
      </c>
      <c r="F80" s="220">
        <v>2031</v>
      </c>
      <c r="G80" s="220">
        <v>2032</v>
      </c>
      <c r="H80" s="220">
        <v>2033</v>
      </c>
      <c r="I80" s="220">
        <v>2034</v>
      </c>
      <c r="J80" s="220">
        <v>2035</v>
      </c>
      <c r="K80" s="220">
        <v>2036</v>
      </c>
      <c r="L80" s="220">
        <v>2037</v>
      </c>
      <c r="M80" s="233">
        <v>2038</v>
      </c>
      <c r="N80" s="220">
        <v>2039</v>
      </c>
      <c r="O80" s="220">
        <v>2040</v>
      </c>
      <c r="P80" s="220">
        <v>2041</v>
      </c>
      <c r="Q80" s="220">
        <v>2042</v>
      </c>
      <c r="R80" s="220">
        <v>2043</v>
      </c>
      <c r="S80" s="220">
        <v>2044</v>
      </c>
      <c r="T80" s="220">
        <v>2045</v>
      </c>
      <c r="U80" s="220">
        <v>2046</v>
      </c>
      <c r="V80" s="220">
        <v>2047</v>
      </c>
      <c r="W80" s="220">
        <v>2048</v>
      </c>
      <c r="X80" s="220">
        <f t="shared" ref="X80:AA80" si="17">X47</f>
        <v>2049</v>
      </c>
      <c r="Y80" s="220">
        <f t="shared" si="17"/>
        <v>2050</v>
      </c>
      <c r="Z80" s="220">
        <f t="shared" si="17"/>
        <v>2051</v>
      </c>
      <c r="AA80" s="220">
        <f t="shared" si="17"/>
        <v>2052</v>
      </c>
    </row>
    <row r="81" spans="1:27" s="199" customFormat="1" ht="14.25" x14ac:dyDescent="0.25">
      <c r="A81" s="243" t="s">
        <v>472</v>
      </c>
      <c r="B81" s="244">
        <v>0</v>
      </c>
      <c r="C81" s="244">
        <v>1369346878.5741031</v>
      </c>
      <c r="D81" s="244">
        <v>1421088079.6037743</v>
      </c>
      <c r="E81" s="244">
        <v>1474316807.3678288</v>
      </c>
      <c r="F81" s="244">
        <v>1529077681.281276</v>
      </c>
      <c r="G81" s="244">
        <v>1585416662.8070023</v>
      </c>
      <c r="H81" s="244">
        <v>1643381088.5765076</v>
      </c>
      <c r="I81" s="244">
        <v>1702862278.7255013</v>
      </c>
      <c r="J81" s="244">
        <v>1764219013.2759337</v>
      </c>
      <c r="K81" s="244">
        <v>1827351640.0452137</v>
      </c>
      <c r="L81" s="244">
        <v>1892313416.9254706</v>
      </c>
      <c r="M81" s="245">
        <v>1959159216.7683918</v>
      </c>
      <c r="N81" s="244">
        <v>2027945535.6061623</v>
      </c>
      <c r="O81" s="244">
        <v>2098471620.8904631</v>
      </c>
      <c r="P81" s="244">
        <v>2171304989.3224397</v>
      </c>
      <c r="Q81" s="244">
        <v>2246258368.6926389</v>
      </c>
      <c r="R81" s="244">
        <v>2323395343.9446502</v>
      </c>
      <c r="S81" s="244">
        <v>2402781404.0333161</v>
      </c>
      <c r="T81" s="244">
        <v>2484483999.8454142</v>
      </c>
      <c r="U81" s="244">
        <v>2568146627.4793959</v>
      </c>
      <c r="V81" s="244">
        <v>2654675762.2982774</v>
      </c>
      <c r="W81" s="244">
        <v>2743735496.1239748</v>
      </c>
      <c r="X81" s="244">
        <f t="shared" ref="X81:AA81" si="18">X74</f>
        <v>3739789536.8249474</v>
      </c>
      <c r="Y81" s="244">
        <f t="shared" si="18"/>
        <v>3853325595.9146714</v>
      </c>
      <c r="Z81" s="244">
        <f t="shared" si="18"/>
        <v>3970267217.1184874</v>
      </c>
      <c r="AA81" s="244">
        <f t="shared" si="18"/>
        <v>-45178814.999999985</v>
      </c>
    </row>
    <row r="82" spans="1:27" x14ac:dyDescent="0.25">
      <c r="A82" s="248" t="s">
        <v>257</v>
      </c>
      <c r="B82" s="246">
        <v>0</v>
      </c>
      <c r="C82" s="246">
        <v>195579285.7142857</v>
      </c>
      <c r="D82" s="246">
        <v>195579285.7142857</v>
      </c>
      <c r="E82" s="246">
        <v>195579285.7142857</v>
      </c>
      <c r="F82" s="246">
        <v>195579285.7142857</v>
      </c>
      <c r="G82" s="246">
        <v>195579285.7142857</v>
      </c>
      <c r="H82" s="246">
        <v>195579285.7142857</v>
      </c>
      <c r="I82" s="246">
        <v>195579285.7142857</v>
      </c>
      <c r="J82" s="246">
        <v>195579285.7142857</v>
      </c>
      <c r="K82" s="246">
        <v>195579285.7142857</v>
      </c>
      <c r="L82" s="246">
        <v>195579285.7142857</v>
      </c>
      <c r="M82" s="247">
        <v>195579285.7142857</v>
      </c>
      <c r="N82" s="246">
        <v>195579285.7142857</v>
      </c>
      <c r="O82" s="246">
        <v>195579285.7142857</v>
      </c>
      <c r="P82" s="246">
        <v>195579285.7142857</v>
      </c>
      <c r="Q82" s="246">
        <v>195579285.7142857</v>
      </c>
      <c r="R82" s="246">
        <v>195579285.7142857</v>
      </c>
      <c r="S82" s="246">
        <v>195579285.7142857</v>
      </c>
      <c r="T82" s="246">
        <v>195579285.7142857</v>
      </c>
      <c r="U82" s="246">
        <v>195579285.7142857</v>
      </c>
      <c r="V82" s="246">
        <v>195579285.7142857</v>
      </c>
      <c r="W82" s="246">
        <v>195579285.7142857</v>
      </c>
      <c r="X82" s="246">
        <f t="shared" ref="X82:AA82" si="19">-X73</f>
        <v>0</v>
      </c>
      <c r="Y82" s="246">
        <f t="shared" si="19"/>
        <v>0</v>
      </c>
      <c r="Z82" s="246">
        <f t="shared" si="19"/>
        <v>0</v>
      </c>
      <c r="AA82" s="246">
        <f t="shared" si="19"/>
        <v>0</v>
      </c>
    </row>
    <row r="83" spans="1:27" x14ac:dyDescent="0.25">
      <c r="A83" s="248" t="s">
        <v>256</v>
      </c>
      <c r="B83" s="246">
        <v>0</v>
      </c>
      <c r="C83" s="246">
        <v>0</v>
      </c>
      <c r="D83" s="246">
        <v>0</v>
      </c>
      <c r="E83" s="246">
        <v>0</v>
      </c>
      <c r="F83" s="246">
        <v>0</v>
      </c>
      <c r="G83" s="246">
        <v>0</v>
      </c>
      <c r="H83" s="246">
        <v>0</v>
      </c>
      <c r="I83" s="246">
        <v>0</v>
      </c>
      <c r="J83" s="246">
        <v>0</v>
      </c>
      <c r="K83" s="246">
        <v>0</v>
      </c>
      <c r="L83" s="246">
        <v>0</v>
      </c>
      <c r="M83" s="247">
        <v>0</v>
      </c>
      <c r="N83" s="246">
        <v>0</v>
      </c>
      <c r="O83" s="246">
        <v>0</v>
      </c>
      <c r="P83" s="246">
        <v>0</v>
      </c>
      <c r="Q83" s="246">
        <v>0</v>
      </c>
      <c r="R83" s="246">
        <v>0</v>
      </c>
      <c r="S83" s="246">
        <v>0</v>
      </c>
      <c r="T83" s="246">
        <v>0</v>
      </c>
      <c r="U83" s="246">
        <v>0</v>
      </c>
      <c r="V83" s="246">
        <v>0</v>
      </c>
      <c r="W83" s="246">
        <v>0</v>
      </c>
      <c r="X83" s="246">
        <f t="shared" ref="X83:AA83" si="20">X75</f>
        <v>0</v>
      </c>
      <c r="Y83" s="246">
        <f t="shared" si="20"/>
        <v>0</v>
      </c>
      <c r="Z83" s="246">
        <f t="shared" si="20"/>
        <v>0</v>
      </c>
      <c r="AA83" s="246">
        <f t="shared" si="20"/>
        <v>0</v>
      </c>
    </row>
    <row r="84" spans="1:27" x14ac:dyDescent="0.25">
      <c r="A84" s="248" t="s">
        <v>255</v>
      </c>
      <c r="B84" s="246">
        <v>0</v>
      </c>
      <c r="C84" s="246">
        <v>-273869375.71482062</v>
      </c>
      <c r="D84" s="246">
        <v>-284217615.92075491</v>
      </c>
      <c r="E84" s="246">
        <v>-294863361.47356582</v>
      </c>
      <c r="F84" s="246">
        <v>-305815536.25625515</v>
      </c>
      <c r="G84" s="246">
        <v>-317083332.56140041</v>
      </c>
      <c r="H84" s="246">
        <v>-328676217.71530151</v>
      </c>
      <c r="I84" s="246">
        <v>-340572455.74510026</v>
      </c>
      <c r="J84" s="246">
        <v>-352843802.65518689</v>
      </c>
      <c r="K84" s="246">
        <v>-365470328.00904274</v>
      </c>
      <c r="L84" s="246">
        <v>-378462683.38509417</v>
      </c>
      <c r="M84" s="247">
        <v>-391831843.35367823</v>
      </c>
      <c r="N84" s="246">
        <v>-405589107.12123251</v>
      </c>
      <c r="O84" s="246">
        <v>-419694324.17809296</v>
      </c>
      <c r="P84" s="246">
        <v>-434260997.86448765</v>
      </c>
      <c r="Q84" s="246">
        <v>-449251673.7385273</v>
      </c>
      <c r="R84" s="246">
        <v>-464679068.78892994</v>
      </c>
      <c r="S84" s="246">
        <v>-480556280.80666351</v>
      </c>
      <c r="T84" s="246">
        <v>-496896799.96908283</v>
      </c>
      <c r="U84" s="246">
        <v>-513629325.49587917</v>
      </c>
      <c r="V84" s="246">
        <v>-530935152.45965576</v>
      </c>
      <c r="W84" s="246">
        <v>-548747099.22479534</v>
      </c>
      <c r="X84" s="246">
        <f>IF(SUM($B$77:X77)+SUM($A$84:W84)&gt;0,0,SUM($B$77:X77)-SUM($A$84:W84))</f>
        <v>-747957907.36499023</v>
      </c>
      <c r="Y84" s="246">
        <f>IF(SUM($B$77:Y77)+SUM($A$84:X84)&gt;0,0,SUM($B$77:Y77)-SUM($A$84:X84))</f>
        <v>-770665119.18293381</v>
      </c>
      <c r="Z84" s="246">
        <f>IF(SUM($B$77:Z77)+SUM($A$84:Y84)&gt;0,0,SUM($B$77:Z77)-SUM($A$84:Y84))</f>
        <v>-794053443.42369652</v>
      </c>
      <c r="AA84" s="246">
        <f>IF(SUM($B$77:AA77)+SUM($A$84:Z84)&gt;0,0,SUM($B$77:AA77)-SUM($A$84:Z84))</f>
        <v>9035763</v>
      </c>
    </row>
    <row r="85" spans="1:27" x14ac:dyDescent="0.25">
      <c r="A85" s="248" t="s">
        <v>254</v>
      </c>
      <c r="B85" s="257">
        <v>-821433000</v>
      </c>
      <c r="C85" s="257">
        <v>330626484.4291063</v>
      </c>
      <c r="D85" s="257">
        <v>340544450.20646918</v>
      </c>
      <c r="E85" s="257">
        <v>150262065.36442453</v>
      </c>
      <c r="F85" s="257">
        <v>0</v>
      </c>
      <c r="G85" s="257">
        <v>0</v>
      </c>
      <c r="H85" s="257">
        <v>0</v>
      </c>
      <c r="I85" s="257">
        <v>0</v>
      </c>
      <c r="J85" s="257">
        <v>0</v>
      </c>
      <c r="K85" s="257">
        <v>0</v>
      </c>
      <c r="L85" s="257">
        <v>0</v>
      </c>
      <c r="M85" s="257">
        <v>0</v>
      </c>
      <c r="N85" s="257">
        <v>0</v>
      </c>
      <c r="O85" s="257">
        <v>0</v>
      </c>
      <c r="P85" s="257">
        <v>0</v>
      </c>
      <c r="Q85" s="257">
        <v>0</v>
      </c>
      <c r="R85" s="257">
        <v>0</v>
      </c>
      <c r="S85" s="257">
        <v>0</v>
      </c>
      <c r="T85" s="257">
        <v>0</v>
      </c>
      <c r="U85" s="257">
        <v>0</v>
      </c>
      <c r="V85" s="257">
        <v>0</v>
      </c>
      <c r="W85" s="257">
        <v>0</v>
      </c>
      <c r="X85" s="257">
        <f>IF(((SUM($B$64:X64)+SUM($B$66:X70))+SUM($B$87:X87))&lt;0,((SUM($B$64:X64)+SUM($B$66:X70))+SUM($B$87:X87))*0.2-SUM($A$85:W85),IF(SUM($B$85:W85)&lt;0,0-SUM($B$85:W85),0))</f>
        <v>0</v>
      </c>
      <c r="Y85" s="257">
        <f>IF(((SUM($B$64:Y64)+SUM($B$66:Y70))+SUM($B$87:Y87))&lt;0,((SUM($B$64:Y64)+SUM($B$66:Y70))+SUM($B$87:Y87))*0.2-SUM($A$85:X85),IF(SUM($B$85:X85)&lt;0,0-SUM($B$85:X85),0))</f>
        <v>0</v>
      </c>
      <c r="Z85" s="257">
        <f>IF(((SUM($B$64:Z64)+SUM($B$66:Z70))+SUM($B$87:Z87))&lt;0,((SUM($B$64:Z64)+SUM($B$66:Z70))+SUM($B$87:Z87))*0.2-SUM($A$85:Y85),IF(SUM($B$85:Y85)&lt;0,0-SUM($B$85:Y85),0))</f>
        <v>0</v>
      </c>
      <c r="AA85" s="257">
        <f>IF(((SUM($B$64:AA64)+SUM($B$66:AA70))+SUM($B$87:AA87))&lt;0,((SUM($B$64:AA64)+SUM($B$66:AA70))+SUM($B$87:AA87))*0.2-SUM($A$85:Z85),IF(SUM($B$85:Z85)&lt;0,0-SUM($B$85:Z85),0))</f>
        <v>0</v>
      </c>
    </row>
    <row r="86" spans="1:27" x14ac:dyDescent="0.25">
      <c r="A86" s="248" t="s">
        <v>253</v>
      </c>
      <c r="B86" s="246">
        <v>0</v>
      </c>
      <c r="C86" s="246">
        <v>0</v>
      </c>
      <c r="D86" s="246">
        <v>0</v>
      </c>
      <c r="E86" s="246">
        <v>0</v>
      </c>
      <c r="F86" s="246">
        <v>0</v>
      </c>
      <c r="G86" s="246">
        <v>0</v>
      </c>
      <c r="H86" s="246">
        <v>0</v>
      </c>
      <c r="I86" s="246">
        <v>0</v>
      </c>
      <c r="J86" s="246">
        <v>0</v>
      </c>
      <c r="K86" s="246">
        <v>0</v>
      </c>
      <c r="L86" s="246">
        <v>0</v>
      </c>
      <c r="M86" s="247">
        <v>0</v>
      </c>
      <c r="N86" s="246">
        <v>0</v>
      </c>
      <c r="O86" s="246">
        <v>0</v>
      </c>
      <c r="P86" s="246">
        <v>0</v>
      </c>
      <c r="Q86" s="246">
        <v>0</v>
      </c>
      <c r="R86" s="246">
        <v>0</v>
      </c>
      <c r="S86" s="246">
        <v>0</v>
      </c>
      <c r="T86" s="246">
        <v>0</v>
      </c>
      <c r="U86" s="246">
        <v>0</v>
      </c>
      <c r="V86" s="246">
        <v>0</v>
      </c>
      <c r="W86" s="246">
        <v>0</v>
      </c>
      <c r="X86" s="246">
        <f t="shared" ref="X86:AA86" si="21">-(X64-W64)*$B$39</f>
        <v>0</v>
      </c>
      <c r="Y86" s="246">
        <f t="shared" si="21"/>
        <v>0</v>
      </c>
      <c r="Z86" s="246">
        <f t="shared" si="21"/>
        <v>0</v>
      </c>
      <c r="AA86" s="246">
        <f t="shared" si="21"/>
        <v>0</v>
      </c>
    </row>
    <row r="87" spans="1:27" x14ac:dyDescent="0.25">
      <c r="A87" s="248" t="s">
        <v>252</v>
      </c>
      <c r="B87" s="246">
        <v>-4107165000</v>
      </c>
      <c r="C87" s="246">
        <v>0</v>
      </c>
      <c r="D87" s="246">
        <v>0</v>
      </c>
      <c r="E87" s="246">
        <v>0</v>
      </c>
      <c r="F87" s="246">
        <v>0</v>
      </c>
      <c r="G87" s="246">
        <v>0</v>
      </c>
      <c r="H87" s="246">
        <v>0</v>
      </c>
      <c r="I87" s="246">
        <v>0</v>
      </c>
      <c r="J87" s="246">
        <v>0</v>
      </c>
      <c r="K87" s="246">
        <v>0</v>
      </c>
      <c r="L87" s="246">
        <v>0</v>
      </c>
      <c r="M87" s="247">
        <v>0</v>
      </c>
      <c r="N87" s="246">
        <v>0</v>
      </c>
      <c r="O87" s="246">
        <v>0</v>
      </c>
      <c r="P87" s="246">
        <v>0</v>
      </c>
      <c r="Q87" s="246">
        <v>0</v>
      </c>
      <c r="R87" s="246">
        <v>0</v>
      </c>
      <c r="S87" s="246">
        <v>0</v>
      </c>
      <c r="T87" s="246">
        <v>0</v>
      </c>
      <c r="U87" s="246">
        <v>0</v>
      </c>
      <c r="V87" s="246">
        <v>0</v>
      </c>
      <c r="W87" s="246">
        <v>0</v>
      </c>
      <c r="X87" s="246">
        <v>0</v>
      </c>
      <c r="Y87" s="246">
        <v>0</v>
      </c>
      <c r="Z87" s="246">
        <v>0</v>
      </c>
      <c r="AA87" s="246">
        <v>0</v>
      </c>
    </row>
    <row r="88" spans="1:27" x14ac:dyDescent="0.25">
      <c r="A88" s="248" t="s">
        <v>251</v>
      </c>
      <c r="B88" s="246">
        <v>0</v>
      </c>
      <c r="C88" s="246">
        <v>0</v>
      </c>
      <c r="D88" s="246">
        <v>0</v>
      </c>
      <c r="E88" s="246">
        <v>0</v>
      </c>
      <c r="F88" s="246">
        <v>0</v>
      </c>
      <c r="G88" s="246">
        <v>0</v>
      </c>
      <c r="H88" s="246">
        <v>0</v>
      </c>
      <c r="I88" s="246">
        <v>0</v>
      </c>
      <c r="J88" s="246">
        <v>0</v>
      </c>
      <c r="K88" s="246">
        <v>0</v>
      </c>
      <c r="L88" s="246">
        <v>0</v>
      </c>
      <c r="M88" s="247">
        <v>0</v>
      </c>
      <c r="N88" s="246">
        <v>0</v>
      </c>
      <c r="O88" s="246">
        <v>0</v>
      </c>
      <c r="P88" s="246">
        <v>0</v>
      </c>
      <c r="Q88" s="246">
        <v>0</v>
      </c>
      <c r="R88" s="246">
        <v>0</v>
      </c>
      <c r="S88" s="246">
        <v>0</v>
      </c>
      <c r="T88" s="246">
        <v>0</v>
      </c>
      <c r="U88" s="246">
        <v>0</v>
      </c>
      <c r="V88" s="246">
        <v>0</v>
      </c>
      <c r="W88" s="246">
        <v>0</v>
      </c>
      <c r="X88" s="246">
        <f t="shared" ref="X88:AA88" si="22">X59-X60</f>
        <v>0</v>
      </c>
      <c r="Y88" s="246">
        <f t="shared" si="22"/>
        <v>0</v>
      </c>
      <c r="Z88" s="246">
        <f t="shared" si="22"/>
        <v>0</v>
      </c>
      <c r="AA88" s="246">
        <f t="shared" si="22"/>
        <v>0</v>
      </c>
    </row>
    <row r="89" spans="1:27" s="199" customFormat="1" ht="14.25" x14ac:dyDescent="0.25">
      <c r="A89" s="258" t="s">
        <v>250</v>
      </c>
      <c r="B89" s="244">
        <v>-4928598000</v>
      </c>
      <c r="C89" s="244">
        <v>1621683273.0026743</v>
      </c>
      <c r="D89" s="244">
        <v>1672994199.6037741</v>
      </c>
      <c r="E89" s="244">
        <v>1525294796.9729731</v>
      </c>
      <c r="F89" s="244">
        <v>1418841430.7393064</v>
      </c>
      <c r="G89" s="244">
        <v>1463912615.9598875</v>
      </c>
      <c r="H89" s="244">
        <v>1510284156.5754917</v>
      </c>
      <c r="I89" s="244">
        <v>1557869108.6946867</v>
      </c>
      <c r="J89" s="244">
        <v>1606954496.3350325</v>
      </c>
      <c r="K89" s="244">
        <v>1657460597.7504566</v>
      </c>
      <c r="L89" s="244">
        <v>1709430019.254662</v>
      </c>
      <c r="M89" s="245">
        <v>1762906659.1289992</v>
      </c>
      <c r="N89" s="244">
        <v>1817935714.1992154</v>
      </c>
      <c r="O89" s="244">
        <v>1874356582.4266558</v>
      </c>
      <c r="P89" s="244">
        <v>1932623277.1722379</v>
      </c>
      <c r="Q89" s="244">
        <v>1992585980.6683974</v>
      </c>
      <c r="R89" s="244">
        <v>2054295560.8700061</v>
      </c>
      <c r="S89" s="244">
        <v>2117804408.9409385</v>
      </c>
      <c r="T89" s="244">
        <v>2183166485.5906172</v>
      </c>
      <c r="U89" s="244">
        <v>2250096587.6978025</v>
      </c>
      <c r="V89" s="244">
        <v>2319319895.5529075</v>
      </c>
      <c r="W89" s="244">
        <v>2390567682.6134653</v>
      </c>
      <c r="X89" s="244">
        <f t="shared" ref="X89:AA89" si="23">SUM(X81:X88)</f>
        <v>2991831629.4599571</v>
      </c>
      <c r="Y89" s="244">
        <f t="shared" si="23"/>
        <v>3082660476.7317376</v>
      </c>
      <c r="Z89" s="244">
        <f t="shared" si="23"/>
        <v>3176213773.6947908</v>
      </c>
      <c r="AA89" s="244">
        <f t="shared" si="23"/>
        <v>-36143051.999999985</v>
      </c>
    </row>
    <row r="90" spans="1:27" s="199" customFormat="1" ht="14.25" x14ac:dyDescent="0.25">
      <c r="A90" s="258" t="s">
        <v>473</v>
      </c>
      <c r="B90" s="244">
        <v>-4928598000</v>
      </c>
      <c r="C90" s="244">
        <v>-3306914726.9973259</v>
      </c>
      <c r="D90" s="244">
        <v>-1633920527.3935518</v>
      </c>
      <c r="E90" s="244">
        <v>-108625730.42057872</v>
      </c>
      <c r="F90" s="244">
        <v>1310215700.3187277</v>
      </c>
      <c r="G90" s="244">
        <v>2774128316.278615</v>
      </c>
      <c r="H90" s="244">
        <v>4284412472.8541069</v>
      </c>
      <c r="I90" s="244">
        <v>5842281581.5487938</v>
      </c>
      <c r="J90" s="244">
        <v>7449236077.8838263</v>
      </c>
      <c r="K90" s="244">
        <v>9106696675.6342831</v>
      </c>
      <c r="L90" s="244">
        <v>10816126694.888945</v>
      </c>
      <c r="M90" s="245">
        <v>12579033354.017944</v>
      </c>
      <c r="N90" s="244">
        <v>14396969068.217159</v>
      </c>
      <c r="O90" s="244">
        <v>16271325650.643814</v>
      </c>
      <c r="P90" s="244">
        <v>18203948927.816051</v>
      </c>
      <c r="Q90" s="244">
        <v>20196534908.484447</v>
      </c>
      <c r="R90" s="244">
        <v>22250830469.354454</v>
      </c>
      <c r="S90" s="244">
        <v>24368634878.295391</v>
      </c>
      <c r="T90" s="244">
        <v>26551801363.886009</v>
      </c>
      <c r="U90" s="244">
        <v>28801897951.583813</v>
      </c>
      <c r="V90" s="244">
        <v>31121217847.136719</v>
      </c>
      <c r="W90" s="244">
        <v>33511785529.750183</v>
      </c>
      <c r="X90" s="244">
        <f>SUM($B$89:X89)</f>
        <v>36503617159.210144</v>
      </c>
      <c r="Y90" s="244">
        <f>SUM($B$89:Y89)</f>
        <v>39586277635.941879</v>
      </c>
      <c r="Z90" s="244">
        <f>SUM($B$89:Z89)</f>
        <v>42762491409.636673</v>
      </c>
      <c r="AA90" s="244">
        <f>SUM($B$89:AA89)</f>
        <v>42726348357.636673</v>
      </c>
    </row>
    <row r="91" spans="1:27" x14ac:dyDescent="0.25">
      <c r="A91" s="259" t="s">
        <v>249</v>
      </c>
      <c r="B91" s="260">
        <v>1</v>
      </c>
      <c r="C91" s="260">
        <v>0.88105726872246692</v>
      </c>
      <c r="D91" s="260">
        <v>0.77626191076869333</v>
      </c>
      <c r="E91" s="260">
        <v>0.68393119891514842</v>
      </c>
      <c r="F91" s="260">
        <v>0.60258255411026285</v>
      </c>
      <c r="G91" s="260">
        <v>0.53090973930419638</v>
      </c>
      <c r="H91" s="260">
        <v>0.4677618848495122</v>
      </c>
      <c r="I91" s="260">
        <v>0.41212500867798435</v>
      </c>
      <c r="J91" s="260">
        <v>0.3631057345180479</v>
      </c>
      <c r="K91" s="260">
        <v>0.31991694671193649</v>
      </c>
      <c r="L91" s="260">
        <v>0.28186515128804979</v>
      </c>
      <c r="M91" s="261">
        <v>0.24833934034189409</v>
      </c>
      <c r="N91" s="260">
        <v>0.21880118091796832</v>
      </c>
      <c r="O91" s="260">
        <v>0.19277637085283555</v>
      </c>
      <c r="P91" s="260">
        <v>0.16984702277782865</v>
      </c>
      <c r="Q91" s="260">
        <v>0.14964495398927638</v>
      </c>
      <c r="R91" s="260">
        <v>0.13184577443989109</v>
      </c>
      <c r="S91" s="260">
        <v>0.11616367792060887</v>
      </c>
      <c r="T91" s="260">
        <v>0.102346852793488</v>
      </c>
      <c r="U91" s="260">
        <v>9.0173438584570942E-2</v>
      </c>
      <c r="V91" s="260">
        <v>7.9447963510635183E-2</v>
      </c>
      <c r="W91" s="260">
        <v>6.999820573624245E-2</v>
      </c>
      <c r="X91" s="260">
        <f t="shared" ref="X91:AA91" si="24">1/POWER((1+$B$44),X79)</f>
        <v>6.1672427961447097E-2</v>
      </c>
      <c r="Y91" s="260">
        <f t="shared" si="24"/>
        <v>5.4336940935195678E-2</v>
      </c>
      <c r="Z91" s="260">
        <f t="shared" si="24"/>
        <v>4.7873956771097514E-2</v>
      </c>
      <c r="AA91" s="260">
        <f t="shared" si="24"/>
        <v>4.2179697595680632E-2</v>
      </c>
    </row>
    <row r="92" spans="1:27" s="199" customFormat="1" ht="14.25" x14ac:dyDescent="0.25">
      <c r="A92" s="262" t="s">
        <v>474</v>
      </c>
      <c r="B92" s="263">
        <v>-4928598000</v>
      </c>
      <c r="C92" s="263">
        <v>1428795835.244647</v>
      </c>
      <c r="D92" s="263">
        <v>1298681674.0893664</v>
      </c>
      <c r="E92" s="263">
        <v>1043196699.1927634</v>
      </c>
      <c r="F92" s="263">
        <v>854969093.21235085</v>
      </c>
      <c r="G92" s="263">
        <v>777205465.303388</v>
      </c>
      <c r="H92" s="263">
        <v>706453363.7381078</v>
      </c>
      <c r="I92" s="263">
        <v>642036819.93996143</v>
      </c>
      <c r="J92" s="263">
        <v>583494392.72881162</v>
      </c>
      <c r="K92" s="263">
        <v>530249733.72766721</v>
      </c>
      <c r="L92" s="263">
        <v>481828750.99354917</v>
      </c>
      <c r="M92" s="245">
        <v>437799076.812428</v>
      </c>
      <c r="N92" s="263">
        <v>397766481.09973848</v>
      </c>
      <c r="O92" s="263">
        <v>361331659.64433444</v>
      </c>
      <c r="P92" s="263">
        <v>328250309.77883494</v>
      </c>
      <c r="Q92" s="263">
        <v>298180437.3967995</v>
      </c>
      <c r="R92" s="263">
        <v>270850189.15133637</v>
      </c>
      <c r="S92" s="263">
        <v>246011949.25906062</v>
      </c>
      <c r="T92" s="263">
        <v>223440218.92441943</v>
      </c>
      <c r="U92" s="263">
        <v>202898946.46012044</v>
      </c>
      <c r="V92" s="263">
        <v>184265242.43137759</v>
      </c>
      <c r="W92" s="263">
        <v>167335448.4739897</v>
      </c>
      <c r="X92" s="263">
        <f t="shared" ref="X92:AA92" si="25">X89*X91</f>
        <v>184513520.6406481</v>
      </c>
      <c r="Y92" s="263">
        <f t="shared" si="25"/>
        <v>167502340.24743459</v>
      </c>
      <c r="Z92" s="263">
        <f t="shared" si="25"/>
        <v>152057920.89762893</v>
      </c>
      <c r="AA92" s="263">
        <f t="shared" si="25"/>
        <v>-1524503.0035449595</v>
      </c>
    </row>
    <row r="93" spans="1:27" s="199" customFormat="1" ht="14.25" x14ac:dyDescent="0.25">
      <c r="A93" s="262" t="s">
        <v>475</v>
      </c>
      <c r="B93" s="263">
        <v>-4928598000</v>
      </c>
      <c r="C93" s="263">
        <v>-3499802164.755353</v>
      </c>
      <c r="D93" s="263">
        <v>-2201120490.6659865</v>
      </c>
      <c r="E93" s="263">
        <v>-1157923791.4732232</v>
      </c>
      <c r="F93" s="263">
        <v>-302954698.26087236</v>
      </c>
      <c r="G93" s="263">
        <v>474250767.04251564</v>
      </c>
      <c r="H93" s="263">
        <v>1180704130.7806234</v>
      </c>
      <c r="I93" s="263">
        <v>1822740950.7205849</v>
      </c>
      <c r="J93" s="263">
        <v>2406235343.4493966</v>
      </c>
      <c r="K93" s="263">
        <v>2936485077.1770639</v>
      </c>
      <c r="L93" s="263">
        <v>3418313828.1706133</v>
      </c>
      <c r="M93" s="245">
        <v>3856112904.9830413</v>
      </c>
      <c r="N93" s="263">
        <v>4253879386.0827799</v>
      </c>
      <c r="O93" s="263">
        <v>4615211045.7271147</v>
      </c>
      <c r="P93" s="263">
        <v>4943461355.50595</v>
      </c>
      <c r="Q93" s="263">
        <v>5241641792.9027491</v>
      </c>
      <c r="R93" s="263">
        <v>5512491982.0540857</v>
      </c>
      <c r="S93" s="263">
        <v>5758503931.3131466</v>
      </c>
      <c r="T93" s="263">
        <v>5981944150.237566</v>
      </c>
      <c r="U93" s="263">
        <v>6184843096.6976862</v>
      </c>
      <c r="V93" s="263">
        <v>6369108339.1290636</v>
      </c>
      <c r="W93" s="263">
        <v>6536443787.6030531</v>
      </c>
      <c r="X93" s="263">
        <f>SUM($B$92:X92)</f>
        <v>6720957308.243701</v>
      </c>
      <c r="Y93" s="263">
        <f>SUM($B$92:Y92)</f>
        <v>6888459648.4911356</v>
      </c>
      <c r="Z93" s="263">
        <f>SUM($B$92:Z92)</f>
        <v>7040517569.3887644</v>
      </c>
      <c r="AA93" s="263">
        <f>SUM($B$92:AA92)</f>
        <v>7038993066.3852196</v>
      </c>
    </row>
    <row r="94" spans="1:27" s="199" customFormat="1" ht="14.25" x14ac:dyDescent="0.25">
      <c r="A94" s="262" t="s">
        <v>476</v>
      </c>
      <c r="B94" s="264">
        <v>0</v>
      </c>
      <c r="C94" s="264">
        <v>0</v>
      </c>
      <c r="D94" s="264">
        <v>0</v>
      </c>
      <c r="E94" s="264">
        <v>0</v>
      </c>
      <c r="F94" s="264">
        <v>0.10415851004561949</v>
      </c>
      <c r="G94" s="264">
        <v>0.17514124104441131</v>
      </c>
      <c r="H94" s="264">
        <v>0.22041599752824048</v>
      </c>
      <c r="I94" s="264">
        <v>0.25032072146536533</v>
      </c>
      <c r="J94" s="264">
        <v>0.27066857180963844</v>
      </c>
      <c r="K94" s="264">
        <v>0.28485301659609874</v>
      </c>
      <c r="L94" s="264">
        <v>0.29493753132810996</v>
      </c>
      <c r="M94" s="265">
        <v>0.30222303079777779</v>
      </c>
      <c r="N94" s="264">
        <v>0.30755581326929127</v>
      </c>
      <c r="O94" s="264">
        <v>0.31150102821408354</v>
      </c>
      <c r="P94" s="264">
        <v>0.31444599095088277</v>
      </c>
      <c r="Q94" s="264">
        <v>0.31666041501894826</v>
      </c>
      <c r="R94" s="264">
        <v>0.31833560600869459</v>
      </c>
      <c r="S94" s="264">
        <v>0.31960922199618569</v>
      </c>
      <c r="T94" s="264">
        <v>0.32058154373490599</v>
      </c>
      <c r="U94" s="264">
        <v>0.3213262829716379</v>
      </c>
      <c r="V94" s="264">
        <v>0.32189841359172267</v>
      </c>
      <c r="W94" s="264">
        <v>0.32233897191354877</v>
      </c>
      <c r="X94" s="264">
        <f>IF((ISERR(IRR($B$89:X89))),0,IF(IRR($B$89:X89)&lt;0,0,IRR($B$89:X89)))</f>
        <v>0.32275129770601652</v>
      </c>
      <c r="Y94" s="264">
        <f>IF((ISERR(IRR($B$89:Y89))),0,IF(IRR($B$89:Y89)&lt;0,0,IRR($B$89:Y89)))</f>
        <v>0.32306926092136146</v>
      </c>
      <c r="Z94" s="264">
        <f>IF((ISERR(IRR($B$89:Z89))),0,IF(IRR($B$89:Z89)&lt;0,0,IRR($B$89:Z89)))</f>
        <v>0.32331485965725193</v>
      </c>
      <c r="AA94" s="264">
        <f>IF((ISERR(IRR($B$89:AA89))),0,IF(IRR($B$89:AA89)&lt;0,0,IRR($B$89:AA89)))</f>
        <v>0.3233127553853421</v>
      </c>
    </row>
    <row r="95" spans="1:27" s="199" customFormat="1" ht="14.25" x14ac:dyDescent="0.25">
      <c r="A95" s="262" t="s">
        <v>477</v>
      </c>
      <c r="B95" s="266">
        <v>0</v>
      </c>
      <c r="C95" s="266">
        <v>0</v>
      </c>
      <c r="D95" s="266">
        <v>0</v>
      </c>
      <c r="E95" s="266">
        <v>0</v>
      </c>
      <c r="F95" s="266">
        <v>3.0765594576442399</v>
      </c>
      <c r="G95" s="266">
        <v>0</v>
      </c>
      <c r="H95" s="266">
        <v>0</v>
      </c>
      <c r="I95" s="266">
        <v>0</v>
      </c>
      <c r="J95" s="266">
        <v>0</v>
      </c>
      <c r="K95" s="266">
        <v>0</v>
      </c>
      <c r="L95" s="266">
        <v>0</v>
      </c>
      <c r="M95" s="267">
        <v>0</v>
      </c>
      <c r="N95" s="266">
        <v>0</v>
      </c>
      <c r="O95" s="266">
        <v>0</v>
      </c>
      <c r="P95" s="266">
        <v>0</v>
      </c>
      <c r="Q95" s="266">
        <v>0</v>
      </c>
      <c r="R95" s="266">
        <v>0</v>
      </c>
      <c r="S95" s="266">
        <v>0</v>
      </c>
      <c r="T95" s="266">
        <v>0</v>
      </c>
      <c r="U95" s="266">
        <v>0</v>
      </c>
      <c r="V95" s="266">
        <v>0</v>
      </c>
      <c r="W95" s="266">
        <v>0</v>
      </c>
      <c r="X95" s="266">
        <f t="shared" ref="X95:AA95" si="26">IF(AND(X90&gt;0,W90&lt;0),(X80-(X90/(X90-W90))),0)</f>
        <v>0</v>
      </c>
      <c r="Y95" s="266">
        <f t="shared" si="26"/>
        <v>0</v>
      </c>
      <c r="Z95" s="266">
        <f t="shared" si="26"/>
        <v>0</v>
      </c>
      <c r="AA95" s="266">
        <f t="shared" si="26"/>
        <v>0</v>
      </c>
    </row>
    <row r="96" spans="1:27" s="199" customFormat="1" ht="15" thickBot="1" x14ac:dyDescent="0.3">
      <c r="A96" s="268" t="s">
        <v>478</v>
      </c>
      <c r="B96" s="269">
        <v>0</v>
      </c>
      <c r="C96" s="269">
        <v>0</v>
      </c>
      <c r="D96" s="269">
        <v>0</v>
      </c>
      <c r="E96" s="269">
        <v>0</v>
      </c>
      <c r="F96" s="269">
        <v>0</v>
      </c>
      <c r="G96" s="269">
        <v>4.389800010146109</v>
      </c>
      <c r="H96" s="269">
        <v>0</v>
      </c>
      <c r="I96" s="269">
        <v>0</v>
      </c>
      <c r="J96" s="269">
        <v>0</v>
      </c>
      <c r="K96" s="269">
        <v>0</v>
      </c>
      <c r="L96" s="269">
        <v>0</v>
      </c>
      <c r="M96" s="270">
        <v>0</v>
      </c>
      <c r="N96" s="269">
        <v>0</v>
      </c>
      <c r="O96" s="269">
        <v>0</v>
      </c>
      <c r="P96" s="269">
        <v>0</v>
      </c>
      <c r="Q96" s="269">
        <v>0</v>
      </c>
      <c r="R96" s="269">
        <v>0</v>
      </c>
      <c r="S96" s="269">
        <v>0</v>
      </c>
      <c r="T96" s="269">
        <v>0</v>
      </c>
      <c r="U96" s="269">
        <v>0</v>
      </c>
      <c r="V96" s="269">
        <v>0</v>
      </c>
      <c r="W96" s="269">
        <v>0</v>
      </c>
      <c r="X96" s="269">
        <f t="shared" ref="X96:AA96" si="27">IF(AND(X93&gt;0,W93&lt;0),(X79-(X93/(X93-W93))),0)</f>
        <v>0</v>
      </c>
      <c r="Y96" s="269">
        <f t="shared" si="27"/>
        <v>0</v>
      </c>
      <c r="Z96" s="269">
        <f t="shared" si="27"/>
        <v>0</v>
      </c>
      <c r="AA96" s="269">
        <f t="shared" si="27"/>
        <v>0</v>
      </c>
    </row>
    <row r="97" spans="1:13" x14ac:dyDescent="0.25">
      <c r="C97" s="271"/>
      <c r="D97" s="271"/>
      <c r="E97" s="271"/>
      <c r="F97" s="271"/>
      <c r="G97" s="271"/>
      <c r="H97" s="271"/>
      <c r="I97" s="271"/>
      <c r="J97" s="271"/>
    </row>
    <row r="98" spans="1:13" ht="64.5" customHeight="1" x14ac:dyDescent="0.25">
      <c r="A98" s="484"/>
      <c r="B98" s="484"/>
      <c r="C98" s="484"/>
      <c r="D98" s="484"/>
      <c r="E98" s="484"/>
      <c r="F98" s="484"/>
      <c r="G98" s="484"/>
      <c r="H98" s="484"/>
      <c r="I98" s="484"/>
      <c r="J98" s="484"/>
      <c r="K98" s="484"/>
    </row>
    <row r="100" spans="1:13" x14ac:dyDescent="0.25">
      <c r="C100" s="271"/>
    </row>
    <row r="103" spans="1:13" ht="27.75" x14ac:dyDescent="0.25">
      <c r="B103" s="198"/>
      <c r="M103" s="198"/>
    </row>
    <row r="104" spans="1:13" ht="27.75" x14ac:dyDescent="0.25">
      <c r="B104" s="198"/>
      <c r="M104" s="272"/>
    </row>
  </sheetData>
  <mergeCells count="20">
    <mergeCell ref="U15:W15"/>
    <mergeCell ref="A16:E16"/>
    <mergeCell ref="U16:X16"/>
    <mergeCell ref="U17:W17"/>
    <mergeCell ref="D31:E31"/>
    <mergeCell ref="A98:K98"/>
    <mergeCell ref="D30:E30"/>
    <mergeCell ref="A5:E5"/>
    <mergeCell ref="U5:Y5"/>
    <mergeCell ref="U6:Y6"/>
    <mergeCell ref="A7:E7"/>
    <mergeCell ref="A9:E9"/>
    <mergeCell ref="A10:E10"/>
    <mergeCell ref="A12:E12"/>
    <mergeCell ref="U23:W23"/>
    <mergeCell ref="D28:E28"/>
    <mergeCell ref="D29:E29"/>
    <mergeCell ref="A18:E18"/>
    <mergeCell ref="A13:E13"/>
    <mergeCell ref="A15:E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115" zoomScaleSheetLayoutView="115" workbookViewId="0">
      <selection activeCell="G46" sqref="G46"/>
    </sheetView>
  </sheetViews>
  <sheetFormatPr defaultRowHeight="15.75" x14ac:dyDescent="0.25"/>
  <cols>
    <col min="1" max="1" width="9.140625" style="54"/>
    <col min="2" max="2" width="80.85546875" style="54" customWidth="1"/>
    <col min="3" max="3" width="17.42578125" style="54" customWidth="1"/>
    <col min="4" max="4" width="15.42578125" style="54" customWidth="1"/>
    <col min="5" max="6" width="9.140625" style="54" hidden="1" customWidth="1"/>
    <col min="7" max="7" width="17.42578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68</v>
      </c>
    </row>
    <row r="2" spans="1:44" ht="18.75" x14ac:dyDescent="0.3">
      <c r="L2" s="14" t="s">
        <v>9</v>
      </c>
    </row>
    <row r="3" spans="1:44" ht="18.75" x14ac:dyDescent="0.3">
      <c r="L3" s="14" t="s">
        <v>67</v>
      </c>
    </row>
    <row r="4" spans="1:44" ht="18.75" x14ac:dyDescent="0.3">
      <c r="K4" s="14"/>
    </row>
    <row r="5" spans="1:44" x14ac:dyDescent="0.25">
      <c r="A5" s="429" t="str">
        <f>'1. паспорт местоположение'!A5:C5</f>
        <v>Год раскрытия информации: 2023 год</v>
      </c>
      <c r="B5" s="429"/>
      <c r="C5" s="429"/>
      <c r="D5" s="429"/>
      <c r="E5" s="429"/>
      <c r="F5" s="429"/>
      <c r="G5" s="429"/>
      <c r="H5" s="429"/>
      <c r="I5" s="429"/>
      <c r="J5" s="429"/>
      <c r="K5" s="429"/>
      <c r="L5" s="42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4"/>
    </row>
    <row r="7" spans="1:44" ht="18.75" x14ac:dyDescent="0.25">
      <c r="A7" s="428" t="s">
        <v>8</v>
      </c>
      <c r="B7" s="428"/>
      <c r="C7" s="428"/>
      <c r="D7" s="428"/>
      <c r="E7" s="428"/>
      <c r="F7" s="428"/>
      <c r="G7" s="428"/>
      <c r="H7" s="428"/>
      <c r="I7" s="428"/>
      <c r="J7" s="428"/>
      <c r="K7" s="428"/>
      <c r="L7" s="428"/>
    </row>
    <row r="8" spans="1:44" ht="18.75" x14ac:dyDescent="0.25">
      <c r="A8" s="428"/>
      <c r="B8" s="428"/>
      <c r="C8" s="428"/>
      <c r="D8" s="428"/>
      <c r="E8" s="428"/>
      <c r="F8" s="428"/>
      <c r="G8" s="428"/>
      <c r="H8" s="428"/>
      <c r="I8" s="428"/>
      <c r="J8" s="428"/>
      <c r="K8" s="428"/>
      <c r="L8" s="428"/>
    </row>
    <row r="9" spans="1:44" x14ac:dyDescent="0.25">
      <c r="A9" s="429" t="str">
        <f>'1. паспорт местоположение'!A9:C9</f>
        <v>АО "Россети Тюмень"</v>
      </c>
      <c r="B9" s="429"/>
      <c r="C9" s="429"/>
      <c r="D9" s="429"/>
      <c r="E9" s="429"/>
      <c r="F9" s="429"/>
      <c r="G9" s="429"/>
      <c r="H9" s="429"/>
      <c r="I9" s="429"/>
      <c r="J9" s="429"/>
      <c r="K9" s="429"/>
      <c r="L9" s="429"/>
    </row>
    <row r="10" spans="1:44" x14ac:dyDescent="0.25">
      <c r="A10" s="434" t="s">
        <v>7</v>
      </c>
      <c r="B10" s="434"/>
      <c r="C10" s="434"/>
      <c r="D10" s="434"/>
      <c r="E10" s="434"/>
      <c r="F10" s="434"/>
      <c r="G10" s="434"/>
      <c r="H10" s="434"/>
      <c r="I10" s="434"/>
      <c r="J10" s="434"/>
      <c r="K10" s="434"/>
      <c r="L10" s="434"/>
    </row>
    <row r="11" spans="1:44" ht="18.75" x14ac:dyDescent="0.25">
      <c r="A11" s="428"/>
      <c r="B11" s="428"/>
      <c r="C11" s="428"/>
      <c r="D11" s="428"/>
      <c r="E11" s="428"/>
      <c r="F11" s="428"/>
      <c r="G11" s="428"/>
      <c r="H11" s="428"/>
      <c r="I11" s="428"/>
      <c r="J11" s="428"/>
      <c r="K11" s="428"/>
      <c r="L11" s="428"/>
    </row>
    <row r="12" spans="1:44" x14ac:dyDescent="0.25">
      <c r="A12" s="429" t="str">
        <f>'1. паспорт местоположение'!A12:C12</f>
        <v xml:space="preserve">I_NS1200.PS.0037
</v>
      </c>
      <c r="B12" s="429"/>
      <c r="C12" s="429"/>
      <c r="D12" s="429"/>
      <c r="E12" s="429"/>
      <c r="F12" s="429"/>
      <c r="G12" s="429"/>
      <c r="H12" s="429"/>
      <c r="I12" s="429"/>
      <c r="J12" s="429"/>
      <c r="K12" s="429"/>
      <c r="L12" s="429"/>
    </row>
    <row r="13" spans="1:44" x14ac:dyDescent="0.25">
      <c r="A13" s="434" t="s">
        <v>6</v>
      </c>
      <c r="B13" s="434"/>
      <c r="C13" s="434"/>
      <c r="D13" s="434"/>
      <c r="E13" s="434"/>
      <c r="F13" s="434"/>
      <c r="G13" s="434"/>
      <c r="H13" s="434"/>
      <c r="I13" s="434"/>
      <c r="J13" s="434"/>
      <c r="K13" s="434"/>
      <c r="L13" s="434"/>
    </row>
    <row r="14" spans="1:44" ht="18.75" x14ac:dyDescent="0.25">
      <c r="A14" s="438"/>
      <c r="B14" s="438"/>
      <c r="C14" s="438"/>
      <c r="D14" s="438"/>
      <c r="E14" s="438"/>
      <c r="F14" s="438"/>
      <c r="G14" s="438"/>
      <c r="H14" s="438"/>
      <c r="I14" s="438"/>
      <c r="J14" s="438"/>
      <c r="K14" s="438"/>
      <c r="L14" s="438"/>
    </row>
    <row r="15" spans="1:44" ht="52.5" customHeight="1" x14ac:dyDescent="0.25">
      <c r="A15" s="47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71"/>
      <c r="C15" s="471"/>
      <c r="D15" s="471"/>
      <c r="E15" s="471"/>
      <c r="F15" s="471"/>
      <c r="G15" s="471"/>
      <c r="H15" s="471"/>
      <c r="I15" s="471"/>
      <c r="J15" s="471"/>
      <c r="K15" s="471"/>
      <c r="L15" s="471"/>
    </row>
    <row r="16" spans="1:44" x14ac:dyDescent="0.25">
      <c r="A16" s="434" t="s">
        <v>5</v>
      </c>
      <c r="B16" s="434"/>
      <c r="C16" s="434"/>
      <c r="D16" s="434"/>
      <c r="E16" s="434"/>
      <c r="F16" s="434"/>
      <c r="G16" s="434"/>
      <c r="H16" s="434"/>
      <c r="I16" s="434"/>
      <c r="J16" s="434"/>
      <c r="K16" s="434"/>
      <c r="L16" s="434"/>
    </row>
    <row r="17" spans="1:12" ht="15.75" customHeight="1" x14ac:dyDescent="0.25">
      <c r="L17" s="159"/>
    </row>
    <row r="18" spans="1:12" x14ac:dyDescent="0.25">
      <c r="K18" s="69"/>
    </row>
    <row r="19" spans="1:12" ht="15.75" customHeight="1" x14ac:dyDescent="0.25">
      <c r="A19" s="502" t="s">
        <v>424</v>
      </c>
      <c r="B19" s="502"/>
      <c r="C19" s="502"/>
      <c r="D19" s="502"/>
      <c r="E19" s="502"/>
      <c r="F19" s="502"/>
      <c r="G19" s="502"/>
      <c r="H19" s="502"/>
      <c r="I19" s="502"/>
      <c r="J19" s="502"/>
      <c r="K19" s="502"/>
      <c r="L19" s="502"/>
    </row>
    <row r="20" spans="1:12" x14ac:dyDescent="0.25">
      <c r="A20" s="148"/>
      <c r="B20" s="148"/>
      <c r="C20" s="68"/>
      <c r="D20" s="68"/>
      <c r="E20" s="68"/>
      <c r="F20" s="68"/>
      <c r="G20" s="68"/>
      <c r="H20" s="68"/>
      <c r="I20" s="68"/>
      <c r="J20" s="68"/>
      <c r="K20" s="68"/>
      <c r="L20" s="68"/>
    </row>
    <row r="21" spans="1:12" ht="28.5" customHeight="1" x14ac:dyDescent="0.25">
      <c r="A21" s="492" t="s">
        <v>219</v>
      </c>
      <c r="B21" s="492" t="s">
        <v>218</v>
      </c>
      <c r="C21" s="498" t="s">
        <v>356</v>
      </c>
      <c r="D21" s="498"/>
      <c r="E21" s="498"/>
      <c r="F21" s="498"/>
      <c r="G21" s="498"/>
      <c r="H21" s="498"/>
      <c r="I21" s="493" t="s">
        <v>217</v>
      </c>
      <c r="J21" s="495" t="s">
        <v>358</v>
      </c>
      <c r="K21" s="492" t="s">
        <v>216</v>
      </c>
      <c r="L21" s="494" t="s">
        <v>357</v>
      </c>
    </row>
    <row r="22" spans="1:12" ht="58.5" customHeight="1" x14ac:dyDescent="0.25">
      <c r="A22" s="492"/>
      <c r="B22" s="492"/>
      <c r="C22" s="499" t="s">
        <v>1</v>
      </c>
      <c r="D22" s="499"/>
      <c r="E22" s="104"/>
      <c r="F22" s="105"/>
      <c r="G22" s="500" t="s">
        <v>677</v>
      </c>
      <c r="H22" s="501"/>
      <c r="I22" s="493"/>
      <c r="J22" s="496"/>
      <c r="K22" s="492"/>
      <c r="L22" s="494"/>
    </row>
    <row r="23" spans="1:12" ht="47.25" x14ac:dyDescent="0.25">
      <c r="A23" s="492"/>
      <c r="B23" s="492"/>
      <c r="C23" s="67" t="s">
        <v>215</v>
      </c>
      <c r="D23" s="67" t="s">
        <v>214</v>
      </c>
      <c r="E23" s="67" t="s">
        <v>215</v>
      </c>
      <c r="F23" s="67" t="s">
        <v>214</v>
      </c>
      <c r="G23" s="67" t="s">
        <v>215</v>
      </c>
      <c r="H23" s="67" t="s">
        <v>214</v>
      </c>
      <c r="I23" s="493"/>
      <c r="J23" s="497"/>
      <c r="K23" s="492"/>
      <c r="L23" s="494"/>
    </row>
    <row r="24" spans="1:12" x14ac:dyDescent="0.25">
      <c r="A24" s="160">
        <v>1</v>
      </c>
      <c r="B24" s="160">
        <v>2</v>
      </c>
      <c r="C24" s="67">
        <v>3</v>
      </c>
      <c r="D24" s="67">
        <v>4</v>
      </c>
      <c r="E24" s="67">
        <v>5</v>
      </c>
      <c r="F24" s="67">
        <v>6</v>
      </c>
      <c r="G24" s="67">
        <v>7</v>
      </c>
      <c r="H24" s="67">
        <v>8</v>
      </c>
      <c r="I24" s="67">
        <v>9</v>
      </c>
      <c r="J24" s="67">
        <v>10</v>
      </c>
      <c r="K24" s="67">
        <v>11</v>
      </c>
      <c r="L24" s="67">
        <v>12</v>
      </c>
    </row>
    <row r="25" spans="1:12" ht="17.25" customHeight="1" x14ac:dyDescent="0.25">
      <c r="A25" s="59">
        <v>1</v>
      </c>
      <c r="B25" s="60" t="s">
        <v>213</v>
      </c>
      <c r="C25" s="65"/>
      <c r="D25" s="65"/>
      <c r="E25" s="65"/>
      <c r="F25" s="65"/>
      <c r="G25" s="126"/>
      <c r="H25" s="126"/>
      <c r="I25" s="65"/>
      <c r="J25" s="65"/>
      <c r="K25" s="57"/>
      <c r="L25" s="72"/>
    </row>
    <row r="26" spans="1:12" ht="21.75" customHeight="1" x14ac:dyDescent="0.25">
      <c r="A26" s="59" t="s">
        <v>212</v>
      </c>
      <c r="B26" s="66" t="s">
        <v>363</v>
      </c>
      <c r="C26" s="149" t="s">
        <v>485</v>
      </c>
      <c r="D26" s="149"/>
      <c r="E26" s="65"/>
      <c r="F26" s="65"/>
      <c r="G26" s="149" t="s">
        <v>485</v>
      </c>
      <c r="H26" s="149"/>
      <c r="I26" s="150"/>
      <c r="J26" s="65"/>
      <c r="K26" s="57"/>
      <c r="L26" s="57"/>
    </row>
    <row r="27" spans="1:12" s="55" customFormat="1" ht="21.75" customHeight="1" x14ac:dyDescent="0.25">
      <c r="A27" s="59" t="s">
        <v>211</v>
      </c>
      <c r="B27" s="66" t="s">
        <v>365</v>
      </c>
      <c r="C27" s="149" t="s">
        <v>485</v>
      </c>
      <c r="D27" s="149"/>
      <c r="E27" s="65"/>
      <c r="F27" s="65"/>
      <c r="G27" s="149" t="s">
        <v>485</v>
      </c>
      <c r="H27" s="149"/>
      <c r="I27" s="150"/>
      <c r="J27" s="65"/>
      <c r="K27" s="57"/>
      <c r="L27" s="57"/>
    </row>
    <row r="28" spans="1:12" s="55" customFormat="1" ht="33" customHeight="1" x14ac:dyDescent="0.25">
      <c r="A28" s="59" t="s">
        <v>364</v>
      </c>
      <c r="B28" s="316" t="s">
        <v>369</v>
      </c>
      <c r="C28" s="136">
        <v>44986</v>
      </c>
      <c r="D28" s="136">
        <v>45194</v>
      </c>
      <c r="E28" s="65"/>
      <c r="F28" s="65"/>
      <c r="G28" s="136">
        <v>44986</v>
      </c>
      <c r="H28" s="136">
        <v>45194</v>
      </c>
      <c r="I28" s="151"/>
      <c r="J28" s="65"/>
      <c r="K28" s="57"/>
      <c r="L28" s="57"/>
    </row>
    <row r="29" spans="1:12" s="55" customFormat="1" ht="18" customHeight="1" x14ac:dyDescent="0.25">
      <c r="A29" s="59" t="s">
        <v>210</v>
      </c>
      <c r="B29" s="316" t="s">
        <v>368</v>
      </c>
      <c r="C29" s="136">
        <v>45194</v>
      </c>
      <c r="D29" s="136">
        <v>45199</v>
      </c>
      <c r="E29" s="65"/>
      <c r="F29" s="65"/>
      <c r="G29" s="136">
        <v>45194</v>
      </c>
      <c r="H29" s="136">
        <v>45199</v>
      </c>
      <c r="I29" s="151"/>
      <c r="J29" s="65"/>
      <c r="K29" s="57"/>
      <c r="L29" s="57"/>
    </row>
    <row r="30" spans="1:12" s="55" customFormat="1" ht="18" customHeight="1" x14ac:dyDescent="0.25">
      <c r="A30" s="59" t="s">
        <v>209</v>
      </c>
      <c r="B30" s="316" t="s">
        <v>370</v>
      </c>
      <c r="C30" s="136">
        <v>45200</v>
      </c>
      <c r="D30" s="136">
        <v>45260</v>
      </c>
      <c r="E30" s="65"/>
      <c r="F30" s="65"/>
      <c r="G30" s="136">
        <v>45200</v>
      </c>
      <c r="H30" s="136">
        <v>45260</v>
      </c>
      <c r="I30" s="151"/>
      <c r="J30" s="65"/>
      <c r="K30" s="57"/>
      <c r="L30" s="57"/>
    </row>
    <row r="31" spans="1:12" s="55" customFormat="1" ht="18" customHeight="1" x14ac:dyDescent="0.25">
      <c r="A31" s="59" t="s">
        <v>208</v>
      </c>
      <c r="B31" s="317" t="s">
        <v>366</v>
      </c>
      <c r="C31" s="136">
        <v>43348</v>
      </c>
      <c r="D31" s="136">
        <v>43368</v>
      </c>
      <c r="E31" s="65"/>
      <c r="F31" s="65"/>
      <c r="G31" s="136">
        <v>43348</v>
      </c>
      <c r="H31" s="136">
        <v>43368</v>
      </c>
      <c r="I31" s="151">
        <v>1</v>
      </c>
      <c r="J31" s="151">
        <v>1</v>
      </c>
      <c r="K31" s="57"/>
      <c r="L31" s="57"/>
    </row>
    <row r="32" spans="1:12" s="55" customFormat="1" ht="18" customHeight="1" x14ac:dyDescent="0.25">
      <c r="A32" s="59" t="s">
        <v>206</v>
      </c>
      <c r="B32" s="317" t="s">
        <v>371</v>
      </c>
      <c r="C32" s="136">
        <v>43763</v>
      </c>
      <c r="D32" s="136">
        <v>45168</v>
      </c>
      <c r="E32" s="65"/>
      <c r="F32" s="65"/>
      <c r="G32" s="136">
        <v>43763</v>
      </c>
      <c r="H32" s="136">
        <v>45168</v>
      </c>
      <c r="I32" s="151">
        <v>0.3</v>
      </c>
      <c r="J32" s="151">
        <v>1</v>
      </c>
      <c r="K32" s="57"/>
      <c r="L32" s="57"/>
    </row>
    <row r="33" spans="1:12" s="55" customFormat="1" ht="18" customHeight="1" x14ac:dyDescent="0.25">
      <c r="A33" s="59" t="s">
        <v>382</v>
      </c>
      <c r="B33" s="317" t="s">
        <v>299</v>
      </c>
      <c r="C33" s="136">
        <v>45170</v>
      </c>
      <c r="D33" s="136">
        <v>45285</v>
      </c>
      <c r="E33" s="65"/>
      <c r="F33" s="65"/>
      <c r="G33" s="136">
        <v>45170</v>
      </c>
      <c r="H33" s="136">
        <v>45285</v>
      </c>
      <c r="I33" s="151"/>
      <c r="J33" s="65"/>
      <c r="K33" s="165"/>
      <c r="L33" s="57"/>
    </row>
    <row r="34" spans="1:12" s="55" customFormat="1" ht="32.25" customHeight="1" x14ac:dyDescent="0.25">
      <c r="A34" s="59" t="s">
        <v>383</v>
      </c>
      <c r="B34" s="317" t="s">
        <v>375</v>
      </c>
      <c r="C34" s="136" t="s">
        <v>485</v>
      </c>
      <c r="D34" s="136"/>
      <c r="E34" s="64"/>
      <c r="F34" s="64"/>
      <c r="G34" s="136" t="s">
        <v>485</v>
      </c>
      <c r="H34" s="136"/>
      <c r="I34" s="152"/>
      <c r="J34" s="64"/>
      <c r="K34" s="165"/>
      <c r="L34" s="57"/>
    </row>
    <row r="35" spans="1:12" s="55" customFormat="1" ht="17.25" customHeight="1" x14ac:dyDescent="0.25">
      <c r="A35" s="59" t="s">
        <v>384</v>
      </c>
      <c r="B35" s="317" t="s">
        <v>207</v>
      </c>
      <c r="C35" s="136">
        <v>45285</v>
      </c>
      <c r="D35" s="136">
        <v>45290</v>
      </c>
      <c r="E35" s="64"/>
      <c r="F35" s="64"/>
      <c r="G35" s="136">
        <v>45285</v>
      </c>
      <c r="H35" s="136">
        <v>45290</v>
      </c>
      <c r="I35" s="151"/>
      <c r="J35" s="64"/>
      <c r="K35" s="165"/>
      <c r="L35" s="57"/>
    </row>
    <row r="36" spans="1:12" ht="17.25" customHeight="1" x14ac:dyDescent="0.25">
      <c r="A36" s="59" t="s">
        <v>385</v>
      </c>
      <c r="B36" s="317" t="s">
        <v>367</v>
      </c>
      <c r="C36" s="136">
        <v>45301</v>
      </c>
      <c r="D36" s="136">
        <v>45412</v>
      </c>
      <c r="E36" s="63"/>
      <c r="F36" s="62"/>
      <c r="G36" s="136">
        <v>45301</v>
      </c>
      <c r="H36" s="136">
        <v>45412</v>
      </c>
      <c r="I36" s="151"/>
      <c r="J36" s="61"/>
      <c r="K36" s="165"/>
      <c r="L36" s="57"/>
    </row>
    <row r="37" spans="1:12" ht="17.25" customHeight="1" x14ac:dyDescent="0.25">
      <c r="A37" s="59" t="s">
        <v>386</v>
      </c>
      <c r="B37" s="317" t="s">
        <v>205</v>
      </c>
      <c r="C37" s="136">
        <v>45168</v>
      </c>
      <c r="D37" s="136">
        <v>45285</v>
      </c>
      <c r="E37" s="63"/>
      <c r="F37" s="62"/>
      <c r="G37" s="136">
        <v>45168</v>
      </c>
      <c r="H37" s="136">
        <v>45285</v>
      </c>
      <c r="I37" s="151"/>
      <c r="J37" s="61"/>
      <c r="K37" s="165"/>
      <c r="L37" s="57"/>
    </row>
    <row r="38" spans="1:12" ht="17.25" customHeight="1" x14ac:dyDescent="0.25">
      <c r="A38" s="59" t="s">
        <v>613</v>
      </c>
      <c r="B38" s="60" t="s">
        <v>204</v>
      </c>
      <c r="C38" s="135"/>
      <c r="D38" s="136"/>
      <c r="E38" s="57"/>
      <c r="F38" s="57"/>
      <c r="G38" s="135"/>
      <c r="H38" s="136"/>
      <c r="I38" s="151"/>
      <c r="J38" s="57"/>
      <c r="K38" s="165"/>
      <c r="L38" s="57"/>
    </row>
    <row r="39" spans="1:12" ht="30.75" customHeight="1" x14ac:dyDescent="0.25">
      <c r="A39" s="59" t="s">
        <v>203</v>
      </c>
      <c r="B39" s="58" t="s">
        <v>372</v>
      </c>
      <c r="C39" s="136">
        <v>45301</v>
      </c>
      <c r="D39" s="136">
        <v>45412</v>
      </c>
      <c r="E39" s="57"/>
      <c r="F39" s="57"/>
      <c r="G39" s="136">
        <v>45301</v>
      </c>
      <c r="H39" s="136">
        <v>45412</v>
      </c>
      <c r="I39" s="151"/>
      <c r="J39" s="57"/>
      <c r="K39" s="165"/>
      <c r="L39" s="57"/>
    </row>
    <row r="40" spans="1:12" ht="17.25" customHeight="1" x14ac:dyDescent="0.25">
      <c r="A40" s="59" t="s">
        <v>202</v>
      </c>
      <c r="B40" s="58" t="s">
        <v>374</v>
      </c>
      <c r="C40" s="136">
        <v>45301</v>
      </c>
      <c r="D40" s="136">
        <v>45565</v>
      </c>
      <c r="E40" s="57"/>
      <c r="F40" s="57"/>
      <c r="G40" s="136">
        <v>45301</v>
      </c>
      <c r="H40" s="136">
        <v>45565</v>
      </c>
      <c r="I40" s="151"/>
      <c r="J40" s="57"/>
      <c r="K40" s="165"/>
      <c r="L40" s="57"/>
    </row>
    <row r="41" spans="1:12" ht="17.25" customHeight="1" x14ac:dyDescent="0.25">
      <c r="A41" s="59" t="s">
        <v>614</v>
      </c>
      <c r="B41" s="60" t="s">
        <v>455</v>
      </c>
      <c r="C41" s="136"/>
      <c r="D41" s="136"/>
      <c r="E41" s="57"/>
      <c r="F41" s="57"/>
      <c r="G41" s="136"/>
      <c r="H41" s="136"/>
      <c r="I41" s="151"/>
      <c r="J41" s="57"/>
      <c r="K41" s="165"/>
      <c r="L41" s="57"/>
    </row>
    <row r="42" spans="1:12" ht="17.25" customHeight="1" x14ac:dyDescent="0.25">
      <c r="A42" s="59" t="s">
        <v>201</v>
      </c>
      <c r="B42" s="58" t="s">
        <v>373</v>
      </c>
      <c r="C42" s="136">
        <v>45413</v>
      </c>
      <c r="D42" s="136">
        <v>46476</v>
      </c>
      <c r="E42" s="57"/>
      <c r="F42" s="57"/>
      <c r="G42" s="136">
        <v>45413</v>
      </c>
      <c r="H42" s="136">
        <v>46476</v>
      </c>
      <c r="I42" s="151"/>
      <c r="J42" s="57"/>
      <c r="K42" s="165"/>
      <c r="L42" s="57"/>
    </row>
    <row r="43" spans="1:12" ht="17.25" customHeight="1" x14ac:dyDescent="0.25">
      <c r="A43" s="59" t="s">
        <v>200</v>
      </c>
      <c r="B43" s="58" t="s">
        <v>199</v>
      </c>
      <c r="C43" s="136">
        <v>45566</v>
      </c>
      <c r="D43" s="136">
        <v>46021</v>
      </c>
      <c r="E43" s="57"/>
      <c r="F43" s="57"/>
      <c r="G43" s="136">
        <v>45566</v>
      </c>
      <c r="H43" s="136">
        <v>46021</v>
      </c>
      <c r="I43" s="151"/>
      <c r="J43" s="57"/>
      <c r="K43" s="165"/>
      <c r="L43" s="57"/>
    </row>
    <row r="44" spans="1:12" ht="17.25" customHeight="1" x14ac:dyDescent="0.25">
      <c r="A44" s="59" t="s">
        <v>198</v>
      </c>
      <c r="B44" s="58" t="s">
        <v>197</v>
      </c>
      <c r="C44" s="136">
        <v>45839</v>
      </c>
      <c r="D44" s="136">
        <v>46387</v>
      </c>
      <c r="E44" s="57"/>
      <c r="F44" s="57"/>
      <c r="G44" s="136">
        <v>45839</v>
      </c>
      <c r="H44" s="136">
        <v>46844</v>
      </c>
      <c r="I44" s="151"/>
      <c r="J44" s="57"/>
      <c r="K44" s="165"/>
      <c r="L44" s="57"/>
    </row>
    <row r="45" spans="1:12" ht="32.25" customHeight="1" x14ac:dyDescent="0.25">
      <c r="A45" s="59" t="s">
        <v>196</v>
      </c>
      <c r="B45" s="58" t="s">
        <v>378</v>
      </c>
      <c r="C45" s="136">
        <v>46478</v>
      </c>
      <c r="D45" s="136">
        <v>46507</v>
      </c>
      <c r="E45" s="57"/>
      <c r="F45" s="57"/>
      <c r="G45" s="136">
        <v>46844</v>
      </c>
      <c r="H45" s="136">
        <v>46873</v>
      </c>
      <c r="I45" s="151"/>
      <c r="J45" s="57"/>
      <c r="K45" s="165"/>
      <c r="L45" s="57"/>
    </row>
    <row r="46" spans="1:12" ht="63.75" customHeight="1" x14ac:dyDescent="0.25">
      <c r="A46" s="59" t="s">
        <v>194</v>
      </c>
      <c r="B46" s="58" t="s">
        <v>376</v>
      </c>
      <c r="C46" s="136">
        <v>46508</v>
      </c>
      <c r="D46" s="136">
        <v>46537</v>
      </c>
      <c r="E46" s="57"/>
      <c r="F46" s="57"/>
      <c r="G46" s="136">
        <v>46874</v>
      </c>
      <c r="H46" s="136">
        <v>46903</v>
      </c>
      <c r="I46" s="151"/>
      <c r="J46" s="57"/>
      <c r="K46" s="165"/>
      <c r="L46" s="57"/>
    </row>
    <row r="47" spans="1:12" ht="16.5" customHeight="1" x14ac:dyDescent="0.25">
      <c r="A47" s="59" t="s">
        <v>616</v>
      </c>
      <c r="B47" s="58" t="s">
        <v>195</v>
      </c>
      <c r="C47" s="136">
        <v>46508</v>
      </c>
      <c r="D47" s="136">
        <v>46568</v>
      </c>
      <c r="E47" s="57"/>
      <c r="F47" s="57"/>
      <c r="G47" s="136">
        <v>46874</v>
      </c>
      <c r="H47" s="136">
        <v>46934</v>
      </c>
      <c r="I47" s="151"/>
      <c r="J47" s="57"/>
      <c r="K47" s="165"/>
      <c r="L47" s="57"/>
    </row>
    <row r="48" spans="1:12" ht="16.5" customHeight="1" x14ac:dyDescent="0.25">
      <c r="A48" s="59" t="s">
        <v>615</v>
      </c>
      <c r="B48" s="60" t="s">
        <v>193</v>
      </c>
      <c r="C48" s="136"/>
      <c r="D48" s="136"/>
      <c r="E48" s="57"/>
      <c r="F48" s="57"/>
      <c r="G48" s="136"/>
      <c r="H48" s="136"/>
      <c r="I48" s="151"/>
      <c r="J48" s="57"/>
      <c r="K48" s="165"/>
      <c r="L48" s="57"/>
    </row>
    <row r="49" spans="1:12" ht="16.5" customHeight="1" x14ac:dyDescent="0.25">
      <c r="A49" s="59" t="s">
        <v>192</v>
      </c>
      <c r="B49" s="58" t="s">
        <v>191</v>
      </c>
      <c r="C49" s="136">
        <v>46569</v>
      </c>
      <c r="D49" s="136">
        <v>46588</v>
      </c>
      <c r="E49" s="57"/>
      <c r="F49" s="57"/>
      <c r="G49" s="136">
        <v>46935</v>
      </c>
      <c r="H49" s="136">
        <v>46954</v>
      </c>
      <c r="I49" s="151"/>
      <c r="J49" s="57"/>
      <c r="K49" s="165"/>
      <c r="L49" s="57"/>
    </row>
    <row r="50" spans="1:12" ht="47.25" customHeight="1" x14ac:dyDescent="0.25">
      <c r="A50" s="59" t="s">
        <v>190</v>
      </c>
      <c r="B50" s="58" t="s">
        <v>377</v>
      </c>
      <c r="C50" s="136">
        <v>46589</v>
      </c>
      <c r="D50" s="136">
        <v>46598</v>
      </c>
      <c r="E50" s="57"/>
      <c r="F50" s="57"/>
      <c r="G50" s="136">
        <v>46955</v>
      </c>
      <c r="H50" s="136">
        <v>46964</v>
      </c>
      <c r="I50" s="151"/>
      <c r="J50" s="57"/>
      <c r="K50" s="165"/>
      <c r="L50" s="57"/>
    </row>
    <row r="51" spans="1:12" ht="31.5" customHeight="1" x14ac:dyDescent="0.25">
      <c r="A51" s="59" t="s">
        <v>188</v>
      </c>
      <c r="B51" s="58" t="s">
        <v>379</v>
      </c>
      <c r="C51" s="136">
        <v>46589</v>
      </c>
      <c r="D51" s="136">
        <v>46598</v>
      </c>
      <c r="E51" s="57"/>
      <c r="F51" s="57"/>
      <c r="G51" s="136">
        <v>46955</v>
      </c>
      <c r="H51" s="136">
        <v>46964</v>
      </c>
      <c r="I51" s="151"/>
      <c r="J51" s="57"/>
      <c r="K51" s="165"/>
      <c r="L51" s="57"/>
    </row>
    <row r="52" spans="1:12" ht="31.5" customHeight="1" x14ac:dyDescent="0.25">
      <c r="A52" s="59" t="s">
        <v>186</v>
      </c>
      <c r="B52" s="58" t="s">
        <v>189</v>
      </c>
      <c r="C52" s="136">
        <v>46600</v>
      </c>
      <c r="D52" s="136">
        <v>46629</v>
      </c>
      <c r="E52" s="57"/>
      <c r="F52" s="57"/>
      <c r="G52" s="136">
        <v>46966</v>
      </c>
      <c r="H52" s="136">
        <v>46995</v>
      </c>
      <c r="I52" s="151"/>
      <c r="J52" s="57"/>
      <c r="K52" s="165"/>
      <c r="L52" s="57"/>
    </row>
    <row r="53" spans="1:12" ht="18" customHeight="1" x14ac:dyDescent="0.25">
      <c r="A53" s="59" t="s">
        <v>381</v>
      </c>
      <c r="B53" s="109" t="s">
        <v>380</v>
      </c>
      <c r="C53" s="136">
        <v>46631</v>
      </c>
      <c r="D53" s="136">
        <v>46660</v>
      </c>
      <c r="E53" s="57"/>
      <c r="F53" s="57"/>
      <c r="G53" s="136">
        <v>46997</v>
      </c>
      <c r="H53" s="136">
        <v>47026</v>
      </c>
      <c r="I53" s="151"/>
      <c r="J53" s="57"/>
      <c r="K53" s="165"/>
      <c r="L53" s="57"/>
    </row>
    <row r="54" spans="1:12" ht="18" customHeight="1" x14ac:dyDescent="0.25">
      <c r="A54" s="59" t="s">
        <v>617</v>
      </c>
      <c r="B54" s="58" t="s">
        <v>187</v>
      </c>
      <c r="C54" s="136">
        <v>46661</v>
      </c>
      <c r="D54" s="136">
        <v>46752</v>
      </c>
      <c r="E54" s="57"/>
      <c r="F54" s="57"/>
      <c r="G54" s="136">
        <v>47027</v>
      </c>
      <c r="H54" s="136">
        <v>47118</v>
      </c>
      <c r="I54" s="151"/>
      <c r="J54" s="57"/>
      <c r="K54" s="165"/>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60" zoomScaleNormal="70" workbookViewId="0">
      <pane xSplit="2" ySplit="17" topLeftCell="C24" activePane="bottomRight" state="frozen"/>
      <selection activeCell="A7" sqref="A7"/>
      <selection pane="topRight" activeCell="C7" sqref="C7"/>
      <selection pane="bottomLeft" activeCell="A24" sqref="A24"/>
      <selection pane="bottomRight" activeCell="H32" sqref="H32"/>
    </sheetView>
  </sheetViews>
  <sheetFormatPr defaultColWidth="9.140625" defaultRowHeight="15.75" x14ac:dyDescent="0.25"/>
  <cols>
    <col min="1" max="1" width="9.140625" style="280"/>
    <col min="2" max="2" width="57.85546875" style="280" customWidth="1"/>
    <col min="3" max="3" width="13" style="280" customWidth="1"/>
    <col min="4" max="4" width="17.85546875" style="280" customWidth="1"/>
    <col min="5" max="5" width="20.42578125" style="280" customWidth="1"/>
    <col min="6" max="6" width="18.7109375" style="280" customWidth="1"/>
    <col min="7" max="11" width="12.85546875" style="280" customWidth="1"/>
    <col min="12" max="12" width="13.85546875" style="280" customWidth="1"/>
    <col min="13" max="13" width="7.85546875" style="280" customWidth="1"/>
    <col min="14" max="14" width="10.42578125" style="280" customWidth="1"/>
    <col min="15" max="15" width="6.140625" style="280" customWidth="1"/>
    <col min="16" max="16" width="11.7109375" style="280" customWidth="1"/>
    <col min="17" max="17" width="6.5703125" style="280" customWidth="1"/>
    <col min="18" max="18" width="10.85546875" style="280" customWidth="1"/>
    <col min="19" max="19" width="6.140625" style="280" customWidth="1"/>
    <col min="20" max="20" width="12.28515625" style="280" customWidth="1"/>
    <col min="21" max="21" width="6.85546875" style="280" customWidth="1"/>
    <col min="22" max="22" width="12" style="280" customWidth="1"/>
    <col min="23" max="23" width="9.7109375" style="280" customWidth="1"/>
    <col min="24" max="24" width="12" style="280" customWidth="1"/>
    <col min="25" max="25" width="6.140625" style="280" customWidth="1"/>
    <col min="26" max="26" width="12.85546875" style="280" customWidth="1"/>
    <col min="27" max="27" width="6.5703125" style="280" customWidth="1"/>
    <col min="28" max="28" width="11" style="280" customWidth="1"/>
    <col min="29" max="29" width="11.85546875" style="280" customWidth="1"/>
    <col min="30" max="30" width="10.85546875" style="280" customWidth="1"/>
    <col min="31" max="31" width="6.5703125" style="280" customWidth="1"/>
    <col min="32" max="32" width="13.42578125" style="280" customWidth="1"/>
    <col min="33" max="33" width="15.28515625" style="280" customWidth="1"/>
    <col min="34" max="34" width="9.140625" style="280"/>
    <col min="35" max="35" width="20.42578125" style="280" bestFit="1" customWidth="1"/>
    <col min="36" max="36" width="14.140625" style="280" customWidth="1"/>
    <col min="37" max="37" width="12.28515625" style="280" customWidth="1"/>
    <col min="38" max="38" width="15.85546875" style="280" customWidth="1"/>
    <col min="39" max="39" width="9.85546875" style="280" customWidth="1"/>
    <col min="40" max="16384" width="9.140625" style="280"/>
  </cols>
  <sheetData>
    <row r="1" spans="1:33" ht="18.75" x14ac:dyDescent="0.25">
      <c r="AG1" s="281" t="s">
        <v>68</v>
      </c>
    </row>
    <row r="2" spans="1:33" ht="18.75" x14ac:dyDescent="0.3">
      <c r="AG2" s="282" t="s">
        <v>9</v>
      </c>
    </row>
    <row r="3" spans="1:33" ht="18.75" x14ac:dyDescent="0.3">
      <c r="AG3" s="282" t="s">
        <v>67</v>
      </c>
    </row>
    <row r="4" spans="1:33" ht="18.75" customHeight="1" x14ac:dyDescent="0.25">
      <c r="A4" s="503" t="str">
        <f>'1. паспорт местоположение'!A5:C5</f>
        <v>Год раскрытия информации: 2023 год</v>
      </c>
      <c r="B4" s="503"/>
      <c r="C4" s="503"/>
      <c r="D4" s="503"/>
      <c r="E4" s="503"/>
      <c r="F4" s="503"/>
      <c r="G4" s="503"/>
      <c r="H4" s="503"/>
      <c r="I4" s="503"/>
      <c r="J4" s="503"/>
      <c r="K4" s="503"/>
      <c r="L4" s="503"/>
      <c r="M4" s="503"/>
      <c r="N4" s="503"/>
      <c r="O4" s="503"/>
      <c r="P4" s="503"/>
      <c r="Q4" s="503"/>
      <c r="R4" s="503"/>
      <c r="S4" s="503"/>
      <c r="T4" s="503"/>
      <c r="U4" s="503"/>
      <c r="V4" s="503"/>
      <c r="W4" s="503"/>
      <c r="X4" s="503"/>
      <c r="Y4" s="503"/>
      <c r="Z4" s="503"/>
      <c r="AA4" s="503"/>
      <c r="AB4" s="503"/>
      <c r="AC4" s="503"/>
      <c r="AD4" s="503"/>
      <c r="AE4" s="503"/>
      <c r="AF4" s="503"/>
      <c r="AG4" s="503"/>
    </row>
    <row r="5" spans="1:33" ht="18.75" x14ac:dyDescent="0.3">
      <c r="AG5" s="282"/>
    </row>
    <row r="6" spans="1:33" ht="18.75" x14ac:dyDescent="0.25">
      <c r="A6" s="518" t="s">
        <v>8</v>
      </c>
      <c r="B6" s="518"/>
      <c r="C6" s="518"/>
      <c r="D6" s="518"/>
      <c r="E6" s="518"/>
      <c r="F6" s="518"/>
      <c r="G6" s="518"/>
      <c r="H6" s="518"/>
      <c r="I6" s="518"/>
      <c r="J6" s="518"/>
      <c r="K6" s="518"/>
      <c r="L6" s="518"/>
      <c r="M6" s="518"/>
      <c r="N6" s="518"/>
      <c r="O6" s="518"/>
      <c r="P6" s="518"/>
      <c r="Q6" s="518"/>
      <c r="R6" s="518"/>
      <c r="S6" s="518"/>
      <c r="T6" s="518"/>
      <c r="U6" s="518"/>
      <c r="V6" s="518"/>
      <c r="W6" s="518"/>
      <c r="X6" s="518"/>
      <c r="Y6" s="518"/>
      <c r="Z6" s="518"/>
      <c r="AA6" s="518"/>
      <c r="AB6" s="518"/>
      <c r="AC6" s="518"/>
      <c r="AD6" s="518"/>
      <c r="AE6" s="518"/>
      <c r="AF6" s="518"/>
      <c r="AG6" s="518"/>
    </row>
    <row r="7" spans="1:33" ht="18.75" x14ac:dyDescent="0.25">
      <c r="A7" s="283"/>
      <c r="B7" s="283"/>
      <c r="C7" s="283"/>
      <c r="D7" s="283"/>
      <c r="E7" s="283"/>
      <c r="F7" s="283"/>
      <c r="G7" s="283"/>
      <c r="H7" s="283"/>
      <c r="I7" s="283"/>
      <c r="J7" s="283"/>
      <c r="K7" s="283"/>
      <c r="L7" s="284"/>
      <c r="M7" s="284"/>
      <c r="N7" s="284"/>
      <c r="O7" s="284"/>
      <c r="P7" s="284"/>
      <c r="Q7" s="284"/>
      <c r="R7" s="284"/>
      <c r="S7" s="284"/>
      <c r="T7" s="284"/>
      <c r="U7" s="284"/>
      <c r="V7" s="284"/>
      <c r="W7" s="284"/>
      <c r="X7" s="284"/>
      <c r="Y7" s="284"/>
      <c r="Z7" s="284"/>
      <c r="AA7" s="284"/>
      <c r="AB7" s="284"/>
      <c r="AC7" s="284"/>
      <c r="AD7" s="284"/>
      <c r="AE7" s="284"/>
      <c r="AF7" s="284"/>
      <c r="AG7" s="284"/>
    </row>
    <row r="8" spans="1:33" x14ac:dyDescent="0.25">
      <c r="A8" s="503" t="str">
        <f>'1. паспорт местоположение'!A9:C9</f>
        <v>АО "Россети Тюмень"</v>
      </c>
      <c r="B8" s="503"/>
      <c r="C8" s="503"/>
      <c r="D8" s="503"/>
      <c r="E8" s="503"/>
      <c r="F8" s="503"/>
      <c r="G8" s="503"/>
      <c r="H8" s="503"/>
      <c r="I8" s="503"/>
      <c r="J8" s="503"/>
      <c r="K8" s="503"/>
      <c r="L8" s="503"/>
      <c r="M8" s="503"/>
      <c r="N8" s="503"/>
      <c r="O8" s="503"/>
      <c r="P8" s="503"/>
      <c r="Q8" s="503"/>
      <c r="R8" s="503"/>
      <c r="S8" s="503"/>
      <c r="T8" s="503"/>
      <c r="U8" s="503"/>
      <c r="V8" s="503"/>
      <c r="W8" s="503"/>
      <c r="X8" s="503"/>
      <c r="Y8" s="503"/>
      <c r="Z8" s="503"/>
      <c r="AA8" s="503"/>
      <c r="AB8" s="503"/>
      <c r="AC8" s="503"/>
      <c r="AD8" s="503"/>
      <c r="AE8" s="503"/>
      <c r="AF8" s="503"/>
      <c r="AG8" s="503"/>
    </row>
    <row r="9" spans="1:33" ht="18.75" customHeight="1" x14ac:dyDescent="0.25">
      <c r="A9" s="506" t="s">
        <v>7</v>
      </c>
      <c r="B9" s="506"/>
      <c r="C9" s="506"/>
      <c r="D9" s="506"/>
      <c r="E9" s="506"/>
      <c r="F9" s="506"/>
      <c r="G9" s="506"/>
      <c r="H9" s="506"/>
      <c r="I9" s="506"/>
      <c r="J9" s="506"/>
      <c r="K9" s="506"/>
      <c r="L9" s="506"/>
      <c r="M9" s="506"/>
      <c r="N9" s="506"/>
      <c r="O9" s="506"/>
      <c r="P9" s="506"/>
      <c r="Q9" s="506"/>
      <c r="R9" s="506"/>
      <c r="S9" s="506"/>
      <c r="T9" s="506"/>
      <c r="U9" s="506"/>
      <c r="V9" s="506"/>
      <c r="W9" s="506"/>
      <c r="X9" s="506"/>
      <c r="Y9" s="506"/>
      <c r="Z9" s="506"/>
      <c r="AA9" s="506"/>
      <c r="AB9" s="506"/>
      <c r="AC9" s="506"/>
      <c r="AD9" s="506"/>
      <c r="AE9" s="506"/>
      <c r="AF9" s="506"/>
      <c r="AG9" s="506"/>
    </row>
    <row r="10" spans="1:33" ht="18.75" x14ac:dyDescent="0.25">
      <c r="A10" s="283"/>
      <c r="B10" s="283"/>
      <c r="C10" s="283"/>
      <c r="D10" s="283"/>
      <c r="E10" s="283"/>
      <c r="F10" s="283"/>
      <c r="G10" s="283"/>
      <c r="H10" s="283"/>
      <c r="I10" s="283"/>
      <c r="J10" s="283"/>
      <c r="K10" s="283"/>
      <c r="L10" s="284"/>
      <c r="M10" s="284"/>
      <c r="N10" s="284"/>
      <c r="O10" s="284"/>
      <c r="P10" s="284"/>
      <c r="Q10" s="284"/>
      <c r="R10" s="284"/>
      <c r="S10" s="284"/>
      <c r="T10" s="284"/>
      <c r="U10" s="284"/>
      <c r="V10" s="284"/>
      <c r="W10" s="284"/>
      <c r="X10" s="284"/>
      <c r="Y10" s="284"/>
      <c r="Z10" s="284"/>
      <c r="AA10" s="284"/>
      <c r="AB10" s="284"/>
      <c r="AC10" s="284"/>
      <c r="AD10" s="284"/>
      <c r="AE10" s="284"/>
      <c r="AF10" s="284"/>
      <c r="AG10" s="284"/>
    </row>
    <row r="11" spans="1:33" x14ac:dyDescent="0.25">
      <c r="A11" s="503" t="str">
        <f>'1. паспорт местоположение'!A12:C12</f>
        <v xml:space="preserve">I_NS1200.PS.0037
</v>
      </c>
      <c r="B11" s="503"/>
      <c r="C11" s="503"/>
      <c r="D11" s="503"/>
      <c r="E11" s="503"/>
      <c r="F11" s="503"/>
      <c r="G11" s="503"/>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503"/>
      <c r="AF11" s="503"/>
      <c r="AG11" s="503"/>
    </row>
    <row r="12" spans="1:33" x14ac:dyDescent="0.25">
      <c r="A12" s="506" t="s">
        <v>461</v>
      </c>
      <c r="B12" s="506"/>
      <c r="C12" s="506"/>
      <c r="D12" s="506"/>
      <c r="E12" s="506"/>
      <c r="F12" s="506"/>
      <c r="G12" s="506"/>
      <c r="H12" s="506"/>
      <c r="I12" s="506"/>
      <c r="J12" s="506"/>
      <c r="K12" s="506"/>
      <c r="L12" s="506"/>
      <c r="M12" s="506"/>
      <c r="N12" s="506"/>
      <c r="O12" s="506"/>
      <c r="P12" s="506"/>
      <c r="Q12" s="506"/>
      <c r="R12" s="506"/>
      <c r="S12" s="506"/>
      <c r="T12" s="506"/>
      <c r="U12" s="506"/>
      <c r="V12" s="506"/>
      <c r="W12" s="506"/>
      <c r="X12" s="506"/>
      <c r="Y12" s="506"/>
      <c r="Z12" s="506"/>
      <c r="AA12" s="506"/>
      <c r="AB12" s="506"/>
      <c r="AC12" s="506"/>
      <c r="AD12" s="506"/>
      <c r="AE12" s="506"/>
      <c r="AF12" s="506"/>
      <c r="AG12" s="506"/>
    </row>
    <row r="13" spans="1:33" ht="16.5" customHeight="1" x14ac:dyDescent="0.3">
      <c r="A13" s="285"/>
      <c r="B13" s="285"/>
      <c r="C13" s="285"/>
      <c r="D13" s="285"/>
      <c r="E13" s="285"/>
      <c r="F13" s="285"/>
      <c r="G13" s="285"/>
      <c r="H13" s="285"/>
      <c r="I13" s="285"/>
      <c r="J13" s="285"/>
      <c r="K13" s="285"/>
      <c r="L13" s="286"/>
      <c r="M13" s="286"/>
      <c r="N13" s="286"/>
      <c r="O13" s="286"/>
      <c r="P13" s="286"/>
      <c r="Q13" s="286"/>
      <c r="R13" s="286"/>
      <c r="S13" s="286"/>
      <c r="T13" s="286"/>
      <c r="U13" s="286"/>
      <c r="V13" s="286"/>
      <c r="W13" s="286"/>
      <c r="X13" s="286"/>
      <c r="Y13" s="286"/>
      <c r="Z13" s="286"/>
      <c r="AA13" s="286"/>
      <c r="AB13" s="286"/>
      <c r="AC13" s="286"/>
      <c r="AD13" s="286"/>
      <c r="AE13" s="286"/>
      <c r="AF13" s="286"/>
      <c r="AG13" s="286"/>
    </row>
    <row r="14" spans="1:33" x14ac:dyDescent="0.25">
      <c r="A14" s="50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503"/>
      <c r="C14" s="503"/>
      <c r="D14" s="503"/>
      <c r="E14" s="503"/>
      <c r="F14" s="503"/>
      <c r="G14" s="503"/>
      <c r="H14" s="503"/>
      <c r="I14" s="503"/>
      <c r="J14" s="503"/>
      <c r="K14" s="503"/>
      <c r="L14" s="503"/>
      <c r="M14" s="503"/>
      <c r="N14" s="503"/>
      <c r="O14" s="503"/>
      <c r="P14" s="503"/>
      <c r="Q14" s="503"/>
      <c r="R14" s="503"/>
      <c r="S14" s="503"/>
      <c r="T14" s="503"/>
      <c r="U14" s="503"/>
      <c r="V14" s="503"/>
      <c r="W14" s="503"/>
      <c r="X14" s="503"/>
      <c r="Y14" s="503"/>
      <c r="Z14" s="503"/>
      <c r="AA14" s="503"/>
      <c r="AB14" s="503"/>
      <c r="AC14" s="503"/>
      <c r="AD14" s="503"/>
      <c r="AE14" s="503"/>
      <c r="AF14" s="503"/>
      <c r="AG14" s="503"/>
    </row>
    <row r="15" spans="1:33" ht="15.75" customHeight="1" x14ac:dyDescent="0.25">
      <c r="A15" s="506" t="s">
        <v>462</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c r="AD15" s="506"/>
      <c r="AE15" s="506"/>
      <c r="AF15" s="506"/>
      <c r="AG15" s="506"/>
    </row>
    <row r="16" spans="1:33"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c r="AD16" s="505"/>
      <c r="AE16" s="505"/>
      <c r="AF16" s="505"/>
      <c r="AG16" s="505"/>
    </row>
    <row r="18" spans="1:34" x14ac:dyDescent="0.25">
      <c r="A18" s="511" t="s">
        <v>425</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c r="AD18" s="511"/>
      <c r="AE18" s="511"/>
      <c r="AF18" s="511"/>
      <c r="AG18" s="511"/>
    </row>
    <row r="20" spans="1:34" ht="33" customHeight="1" x14ac:dyDescent="0.25">
      <c r="A20" s="507" t="s">
        <v>185</v>
      </c>
      <c r="B20" s="507" t="s">
        <v>184</v>
      </c>
      <c r="C20" s="504" t="s">
        <v>183</v>
      </c>
      <c r="D20" s="504"/>
      <c r="E20" s="510" t="s">
        <v>182</v>
      </c>
      <c r="F20" s="510"/>
      <c r="G20" s="507" t="s">
        <v>679</v>
      </c>
      <c r="H20" s="516" t="s">
        <v>605</v>
      </c>
      <c r="I20" s="517"/>
      <c r="J20" s="517"/>
      <c r="K20" s="517"/>
      <c r="L20" s="516" t="s">
        <v>606</v>
      </c>
      <c r="M20" s="517"/>
      <c r="N20" s="517"/>
      <c r="O20" s="517"/>
      <c r="P20" s="516" t="s">
        <v>607</v>
      </c>
      <c r="Q20" s="517"/>
      <c r="R20" s="517"/>
      <c r="S20" s="517"/>
      <c r="T20" s="516" t="s">
        <v>608</v>
      </c>
      <c r="U20" s="517"/>
      <c r="V20" s="517"/>
      <c r="W20" s="517"/>
      <c r="X20" s="516" t="s">
        <v>609</v>
      </c>
      <c r="Y20" s="517"/>
      <c r="Z20" s="517"/>
      <c r="AA20" s="517"/>
      <c r="AB20" s="512" t="s">
        <v>181</v>
      </c>
      <c r="AC20" s="513"/>
      <c r="AD20" s="287"/>
      <c r="AE20" s="287"/>
      <c r="AF20" s="287"/>
    </row>
    <row r="21" spans="1:34" ht="99.75" customHeight="1" x14ac:dyDescent="0.25">
      <c r="A21" s="508"/>
      <c r="B21" s="508"/>
      <c r="C21" s="504"/>
      <c r="D21" s="504"/>
      <c r="E21" s="510"/>
      <c r="F21" s="510"/>
      <c r="G21" s="508"/>
      <c r="H21" s="504" t="s">
        <v>1</v>
      </c>
      <c r="I21" s="504"/>
      <c r="J21" s="504" t="s">
        <v>179</v>
      </c>
      <c r="K21" s="504"/>
      <c r="L21" s="504" t="s">
        <v>1</v>
      </c>
      <c r="M21" s="504"/>
      <c r="N21" s="504" t="s">
        <v>179</v>
      </c>
      <c r="O21" s="504"/>
      <c r="P21" s="504" t="s">
        <v>1</v>
      </c>
      <c r="Q21" s="504"/>
      <c r="R21" s="504" t="s">
        <v>179</v>
      </c>
      <c r="S21" s="504"/>
      <c r="T21" s="504" t="s">
        <v>1</v>
      </c>
      <c r="U21" s="504"/>
      <c r="V21" s="504" t="s">
        <v>179</v>
      </c>
      <c r="W21" s="504"/>
      <c r="X21" s="504" t="s">
        <v>1</v>
      </c>
      <c r="Y21" s="504"/>
      <c r="Z21" s="504" t="s">
        <v>179</v>
      </c>
      <c r="AA21" s="504"/>
      <c r="AB21" s="514"/>
      <c r="AC21" s="515"/>
    </row>
    <row r="22" spans="1:34" ht="89.25" customHeight="1" x14ac:dyDescent="0.25">
      <c r="A22" s="509"/>
      <c r="B22" s="509"/>
      <c r="C22" s="288" t="s">
        <v>1</v>
      </c>
      <c r="D22" s="288" t="s">
        <v>179</v>
      </c>
      <c r="E22" s="289" t="s">
        <v>672</v>
      </c>
      <c r="F22" s="289" t="s">
        <v>678</v>
      </c>
      <c r="G22" s="509"/>
      <c r="H22" s="290" t="s">
        <v>404</v>
      </c>
      <c r="I22" s="290" t="s">
        <v>405</v>
      </c>
      <c r="J22" s="290" t="s">
        <v>404</v>
      </c>
      <c r="K22" s="290" t="s">
        <v>405</v>
      </c>
      <c r="L22" s="290" t="s">
        <v>404</v>
      </c>
      <c r="M22" s="290" t="s">
        <v>405</v>
      </c>
      <c r="N22" s="290" t="s">
        <v>404</v>
      </c>
      <c r="O22" s="290" t="s">
        <v>405</v>
      </c>
      <c r="P22" s="290" t="s">
        <v>404</v>
      </c>
      <c r="Q22" s="290" t="s">
        <v>405</v>
      </c>
      <c r="R22" s="290" t="s">
        <v>404</v>
      </c>
      <c r="S22" s="290" t="s">
        <v>405</v>
      </c>
      <c r="T22" s="290" t="s">
        <v>404</v>
      </c>
      <c r="U22" s="290" t="s">
        <v>405</v>
      </c>
      <c r="V22" s="290" t="s">
        <v>404</v>
      </c>
      <c r="W22" s="290" t="s">
        <v>405</v>
      </c>
      <c r="X22" s="290" t="s">
        <v>404</v>
      </c>
      <c r="Y22" s="290" t="s">
        <v>405</v>
      </c>
      <c r="Z22" s="290" t="s">
        <v>404</v>
      </c>
      <c r="AA22" s="290" t="s">
        <v>405</v>
      </c>
      <c r="AB22" s="288" t="s">
        <v>180</v>
      </c>
      <c r="AC22" s="288" t="s">
        <v>179</v>
      </c>
    </row>
    <row r="23" spans="1:34" ht="19.5" customHeight="1" x14ac:dyDescent="0.25">
      <c r="A23" s="291">
        <v>1</v>
      </c>
      <c r="B23" s="291">
        <v>2</v>
      </c>
      <c r="C23" s="291">
        <v>3</v>
      </c>
      <c r="D23" s="291">
        <v>4</v>
      </c>
      <c r="E23" s="291">
        <v>5</v>
      </c>
      <c r="F23" s="291">
        <v>6</v>
      </c>
      <c r="G23" s="291">
        <v>7</v>
      </c>
      <c r="H23" s="291">
        <v>12</v>
      </c>
      <c r="I23" s="291">
        <v>13</v>
      </c>
      <c r="J23" s="291">
        <v>14</v>
      </c>
      <c r="K23" s="291">
        <v>15</v>
      </c>
      <c r="L23" s="291">
        <v>16</v>
      </c>
      <c r="M23" s="291">
        <v>17</v>
      </c>
      <c r="N23" s="291">
        <v>18</v>
      </c>
      <c r="O23" s="291">
        <v>19</v>
      </c>
      <c r="P23" s="291">
        <v>20</v>
      </c>
      <c r="Q23" s="291">
        <v>21</v>
      </c>
      <c r="R23" s="291">
        <v>22</v>
      </c>
      <c r="S23" s="291">
        <v>23</v>
      </c>
      <c r="T23" s="291">
        <v>24</v>
      </c>
      <c r="U23" s="291">
        <v>25</v>
      </c>
      <c r="V23" s="291">
        <v>26</v>
      </c>
      <c r="W23" s="291">
        <v>27</v>
      </c>
      <c r="X23" s="291">
        <v>28</v>
      </c>
      <c r="Y23" s="291">
        <v>29</v>
      </c>
      <c r="Z23" s="291">
        <v>30</v>
      </c>
      <c r="AA23" s="291">
        <v>31</v>
      </c>
      <c r="AB23" s="291">
        <v>32</v>
      </c>
      <c r="AC23" s="291">
        <v>33</v>
      </c>
    </row>
    <row r="24" spans="1:34" ht="47.25" customHeight="1" x14ac:dyDescent="0.25">
      <c r="A24" s="292">
        <v>1</v>
      </c>
      <c r="B24" s="293" t="s">
        <v>178</v>
      </c>
      <c r="C24" s="294">
        <v>4880.6405126079999</v>
      </c>
      <c r="D24" s="294">
        <v>4893.5102950400005</v>
      </c>
      <c r="E24" s="294">
        <v>4893.0696600000001</v>
      </c>
      <c r="F24" s="294">
        <v>4794.8256001700001</v>
      </c>
      <c r="G24" s="294">
        <v>98.244059829999998</v>
      </c>
      <c r="H24" s="294">
        <v>0</v>
      </c>
      <c r="I24" s="294"/>
      <c r="J24" s="294">
        <v>588.22407090800004</v>
      </c>
      <c r="K24" s="294"/>
      <c r="L24" s="294">
        <v>0</v>
      </c>
      <c r="M24" s="294"/>
      <c r="N24" s="294">
        <v>68.843102000000016</v>
      </c>
      <c r="O24" s="294"/>
      <c r="P24" s="294">
        <v>0</v>
      </c>
      <c r="Q24" s="294"/>
      <c r="R24" s="294">
        <v>410.09644537890136</v>
      </c>
      <c r="S24" s="294"/>
      <c r="T24" s="294">
        <v>726.20056128024851</v>
      </c>
      <c r="U24" s="294"/>
      <c r="V24" s="294">
        <v>469.27526400000005</v>
      </c>
      <c r="W24" s="294"/>
      <c r="X24" s="294">
        <v>2760.1881723975939</v>
      </c>
      <c r="Y24" s="294"/>
      <c r="Z24" s="294">
        <v>3246.3672294574185</v>
      </c>
      <c r="AA24" s="294"/>
      <c r="AB24" s="294">
        <v>3486.3887336778425</v>
      </c>
      <c r="AC24" s="294">
        <v>4782.8061117443203</v>
      </c>
      <c r="AF24" s="295"/>
      <c r="AG24" s="295"/>
      <c r="AH24" s="295"/>
    </row>
    <row r="25" spans="1:34" ht="24" customHeight="1" x14ac:dyDescent="0.25">
      <c r="A25" s="296" t="s">
        <v>177</v>
      </c>
      <c r="B25" s="297" t="s">
        <v>176</v>
      </c>
      <c r="C25" s="294"/>
      <c r="D25" s="294"/>
      <c r="E25" s="294"/>
      <c r="F25" s="294"/>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v>0</v>
      </c>
      <c r="AA25" s="294"/>
      <c r="AB25" s="294">
        <v>0</v>
      </c>
      <c r="AC25" s="294">
        <v>0</v>
      </c>
    </row>
    <row r="26" spans="1:34" x14ac:dyDescent="0.25">
      <c r="A26" s="296" t="s">
        <v>175</v>
      </c>
      <c r="B26" s="297" t="s">
        <v>174</v>
      </c>
      <c r="C26" s="294"/>
      <c r="D26" s="294"/>
      <c r="E26" s="294"/>
      <c r="F26" s="294"/>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v>0</v>
      </c>
      <c r="AA26" s="294"/>
      <c r="AB26" s="294">
        <v>0</v>
      </c>
      <c r="AC26" s="294">
        <v>0</v>
      </c>
    </row>
    <row r="27" spans="1:34" ht="31.5" x14ac:dyDescent="0.25">
      <c r="A27" s="296" t="s">
        <v>173</v>
      </c>
      <c r="B27" s="297" t="s">
        <v>362</v>
      </c>
      <c r="C27" s="294"/>
      <c r="D27" s="294"/>
      <c r="E27" s="294"/>
      <c r="F27" s="294"/>
      <c r="G27" s="294">
        <v>95.961998133333339</v>
      </c>
      <c r="H27" s="294">
        <v>0</v>
      </c>
      <c r="I27" s="294"/>
      <c r="J27" s="294">
        <v>496.24170301000004</v>
      </c>
      <c r="K27" s="294"/>
      <c r="L27" s="294">
        <v>0</v>
      </c>
      <c r="M27" s="294"/>
      <c r="N27" s="294">
        <v>68.843102000000016</v>
      </c>
      <c r="O27" s="294"/>
      <c r="P27" s="294">
        <v>0</v>
      </c>
      <c r="Q27" s="294"/>
      <c r="R27" s="294">
        <v>410.09644537890136</v>
      </c>
      <c r="S27" s="294"/>
      <c r="T27" s="294">
        <v>726.20056128024851</v>
      </c>
      <c r="U27" s="294"/>
      <c r="V27" s="294">
        <v>469.27526400000005</v>
      </c>
      <c r="W27" s="294"/>
      <c r="X27" s="294">
        <v>2482.5256531760801</v>
      </c>
      <c r="Y27" s="294"/>
      <c r="Z27" s="294">
        <v>3201.5467820472427</v>
      </c>
      <c r="AA27" s="294"/>
      <c r="AB27" s="294">
        <v>3208.7262144563288</v>
      </c>
      <c r="AC27" s="294">
        <v>4646.0032964361444</v>
      </c>
      <c r="AF27" s="295"/>
      <c r="AG27" s="295"/>
      <c r="AH27" s="295"/>
    </row>
    <row r="28" spans="1:34" x14ac:dyDescent="0.25">
      <c r="A28" s="296" t="s">
        <v>172</v>
      </c>
      <c r="B28" s="297" t="s">
        <v>171</v>
      </c>
      <c r="C28" s="294"/>
      <c r="D28" s="294"/>
      <c r="E28" s="294"/>
      <c r="F28" s="294"/>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34" x14ac:dyDescent="0.25">
      <c r="A29" s="296" t="s">
        <v>170</v>
      </c>
      <c r="B29" s="298" t="s">
        <v>169</v>
      </c>
      <c r="C29" s="294"/>
      <c r="D29" s="294"/>
      <c r="E29" s="294"/>
      <c r="F29" s="294"/>
      <c r="G29" s="294">
        <v>2.2820616966666591</v>
      </c>
      <c r="H29" s="294">
        <v>0</v>
      </c>
      <c r="I29" s="294"/>
      <c r="J29" s="294">
        <v>91.982367898000007</v>
      </c>
      <c r="K29" s="294"/>
      <c r="L29" s="294">
        <v>0</v>
      </c>
      <c r="M29" s="294"/>
      <c r="N29" s="294">
        <v>0</v>
      </c>
      <c r="O29" s="294"/>
      <c r="P29" s="294">
        <v>0</v>
      </c>
      <c r="Q29" s="294"/>
      <c r="R29" s="294">
        <v>0</v>
      </c>
      <c r="S29" s="294"/>
      <c r="T29" s="294">
        <v>0</v>
      </c>
      <c r="U29" s="294"/>
      <c r="V29" s="294">
        <v>0</v>
      </c>
      <c r="W29" s="294"/>
      <c r="X29" s="294">
        <v>277.66251922151378</v>
      </c>
      <c r="Y29" s="294"/>
      <c r="Z29" s="294">
        <v>44.820447410175802</v>
      </c>
      <c r="AA29" s="294"/>
      <c r="AB29" s="294">
        <v>277.66251922151378</v>
      </c>
      <c r="AC29" s="294">
        <v>136.80281530817592</v>
      </c>
      <c r="AF29" s="295"/>
      <c r="AG29" s="295"/>
      <c r="AH29" s="295"/>
    </row>
    <row r="30" spans="1:34" ht="47.25" x14ac:dyDescent="0.25">
      <c r="A30" s="292" t="s">
        <v>62</v>
      </c>
      <c r="B30" s="293" t="s">
        <v>168</v>
      </c>
      <c r="C30" s="294">
        <v>4093.0270675100001</v>
      </c>
      <c r="D30" s="294">
        <v>4125.4627200599998</v>
      </c>
      <c r="E30" s="294">
        <v>4125.0806171899994</v>
      </c>
      <c r="F30" s="294">
        <v>3996.3807546399994</v>
      </c>
      <c r="G30" s="294">
        <v>128.69986255000001</v>
      </c>
      <c r="H30" s="294">
        <v>0</v>
      </c>
      <c r="I30" s="294"/>
      <c r="J30" s="294">
        <v>3.03056605</v>
      </c>
      <c r="K30" s="294"/>
      <c r="L30" s="294">
        <v>0</v>
      </c>
      <c r="M30" s="294"/>
      <c r="N30" s="294">
        <v>372.35159999999996</v>
      </c>
      <c r="O30" s="294"/>
      <c r="P30" s="294">
        <v>0</v>
      </c>
      <c r="Q30" s="294"/>
      <c r="R30" s="294">
        <v>504.62410569999997</v>
      </c>
      <c r="S30" s="294"/>
      <c r="T30" s="294">
        <v>698.6404992500004</v>
      </c>
      <c r="U30" s="294"/>
      <c r="V30" s="294">
        <v>624.48</v>
      </c>
      <c r="W30" s="294"/>
      <c r="X30" s="294">
        <v>2794.3841707733363</v>
      </c>
      <c r="Y30" s="294"/>
      <c r="Z30" s="294">
        <v>2491.8944828899998</v>
      </c>
      <c r="AA30" s="294"/>
      <c r="AB30" s="294">
        <v>3493.0246700233365</v>
      </c>
      <c r="AC30" s="294">
        <v>3996.3807546399999</v>
      </c>
    </row>
    <row r="31" spans="1:34" x14ac:dyDescent="0.25">
      <c r="A31" s="292" t="s">
        <v>167</v>
      </c>
      <c r="B31" s="297" t="s">
        <v>166</v>
      </c>
      <c r="C31" s="294">
        <v>151.90688584999998</v>
      </c>
      <c r="D31" s="294">
        <v>166.14011137</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4" ht="31.5" x14ac:dyDescent="0.25">
      <c r="A32" s="292" t="s">
        <v>165</v>
      </c>
      <c r="B32" s="297" t="s">
        <v>164</v>
      </c>
      <c r="C32" s="294">
        <v>1971.3844583300001</v>
      </c>
      <c r="D32" s="294">
        <v>1866.06504167</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31" x14ac:dyDescent="0.25">
      <c r="A33" s="292" t="s">
        <v>163</v>
      </c>
      <c r="B33" s="297" t="s">
        <v>162</v>
      </c>
      <c r="C33" s="294">
        <v>1633.47028333</v>
      </c>
      <c r="D33" s="294">
        <v>1734.2157999999999</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31" x14ac:dyDescent="0.25">
      <c r="A34" s="292" t="s">
        <v>161</v>
      </c>
      <c r="B34" s="297" t="s">
        <v>160</v>
      </c>
      <c r="C34" s="294">
        <v>336.26544000000001</v>
      </c>
      <c r="D34" s="294">
        <v>359.04176702000001</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31" ht="31.5" x14ac:dyDescent="0.25">
      <c r="A35" s="292" t="s">
        <v>61</v>
      </c>
      <c r="B35" s="293" t="s">
        <v>159</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31" x14ac:dyDescent="0.25">
      <c r="A36" s="296" t="s">
        <v>158</v>
      </c>
      <c r="B36" s="299" t="s">
        <v>543</v>
      </c>
      <c r="C36" s="294"/>
      <c r="D36" s="294"/>
      <c r="E36" s="294"/>
      <c r="F36" s="294"/>
      <c r="G36" s="294">
        <v>0</v>
      </c>
      <c r="H36" s="294">
        <v>0</v>
      </c>
      <c r="I36" s="300" t="s">
        <v>466</v>
      </c>
      <c r="J36" s="294">
        <v>0</v>
      </c>
      <c r="K36" s="294" t="s">
        <v>466</v>
      </c>
      <c r="L36" s="294">
        <v>0</v>
      </c>
      <c r="M36" s="300" t="s">
        <v>466</v>
      </c>
      <c r="N36" s="294">
        <v>0</v>
      </c>
      <c r="O36" s="294" t="s">
        <v>466</v>
      </c>
      <c r="P36" s="294">
        <v>0</v>
      </c>
      <c r="Q36" s="300" t="s">
        <v>466</v>
      </c>
      <c r="R36" s="294">
        <v>0</v>
      </c>
      <c r="S36" s="294" t="s">
        <v>466</v>
      </c>
      <c r="T36" s="294">
        <v>0</v>
      </c>
      <c r="U36" s="300" t="s">
        <v>466</v>
      </c>
      <c r="V36" s="294">
        <v>0</v>
      </c>
      <c r="W36" s="294" t="s">
        <v>466</v>
      </c>
      <c r="X36" s="294">
        <v>0</v>
      </c>
      <c r="Y36" s="300" t="s">
        <v>466</v>
      </c>
      <c r="Z36" s="294">
        <v>0</v>
      </c>
      <c r="AA36" s="294" t="s">
        <v>466</v>
      </c>
      <c r="AB36" s="294">
        <v>0</v>
      </c>
      <c r="AC36" s="294">
        <v>0</v>
      </c>
    </row>
    <row r="37" spans="1:31" ht="31.5" x14ac:dyDescent="0.25">
      <c r="A37" s="296" t="s">
        <v>157</v>
      </c>
      <c r="B37" s="299" t="s">
        <v>541</v>
      </c>
      <c r="C37" s="294"/>
      <c r="D37" s="294"/>
      <c r="E37" s="294"/>
      <c r="F37" s="294"/>
      <c r="G37" s="294">
        <v>0</v>
      </c>
      <c r="H37" s="294">
        <v>0</v>
      </c>
      <c r="I37" s="300" t="s">
        <v>466</v>
      </c>
      <c r="J37" s="294">
        <v>0</v>
      </c>
      <c r="K37" s="294" t="s">
        <v>466</v>
      </c>
      <c r="L37" s="294">
        <v>0</v>
      </c>
      <c r="M37" s="300" t="s">
        <v>466</v>
      </c>
      <c r="N37" s="294">
        <v>0</v>
      </c>
      <c r="O37" s="294" t="s">
        <v>466</v>
      </c>
      <c r="P37" s="294">
        <v>0</v>
      </c>
      <c r="Q37" s="300" t="s">
        <v>466</v>
      </c>
      <c r="R37" s="294">
        <v>0</v>
      </c>
      <c r="S37" s="294" t="s">
        <v>466</v>
      </c>
      <c r="T37" s="294">
        <v>0</v>
      </c>
      <c r="U37" s="300" t="s">
        <v>466</v>
      </c>
      <c r="V37" s="294">
        <v>0</v>
      </c>
      <c r="W37" s="294" t="s">
        <v>466</v>
      </c>
      <c r="X37" s="294">
        <v>250</v>
      </c>
      <c r="Y37" s="300">
        <v>4</v>
      </c>
      <c r="Z37" s="294">
        <v>250</v>
      </c>
      <c r="AA37" s="294">
        <v>4</v>
      </c>
      <c r="AB37" s="294">
        <v>250</v>
      </c>
      <c r="AC37" s="294">
        <v>250</v>
      </c>
    </row>
    <row r="38" spans="1:31" x14ac:dyDescent="0.25">
      <c r="A38" s="296" t="s">
        <v>156</v>
      </c>
      <c r="B38" s="297" t="s">
        <v>147</v>
      </c>
      <c r="C38" s="294"/>
      <c r="D38" s="294"/>
      <c r="E38" s="294"/>
      <c r="F38" s="294"/>
      <c r="G38" s="294">
        <v>0</v>
      </c>
      <c r="H38" s="294">
        <v>0</v>
      </c>
      <c r="I38" s="300" t="s">
        <v>466</v>
      </c>
      <c r="J38" s="294">
        <v>0</v>
      </c>
      <c r="K38" s="294" t="s">
        <v>466</v>
      </c>
      <c r="L38" s="294">
        <v>0</v>
      </c>
      <c r="M38" s="300" t="s">
        <v>466</v>
      </c>
      <c r="N38" s="294">
        <v>0</v>
      </c>
      <c r="O38" s="294" t="s">
        <v>466</v>
      </c>
      <c r="P38" s="294">
        <v>0</v>
      </c>
      <c r="Q38" s="300" t="s">
        <v>466</v>
      </c>
      <c r="R38" s="294">
        <v>0</v>
      </c>
      <c r="S38" s="294" t="s">
        <v>466</v>
      </c>
      <c r="T38" s="294">
        <v>0</v>
      </c>
      <c r="U38" s="300" t="s">
        <v>466</v>
      </c>
      <c r="V38" s="294">
        <v>0</v>
      </c>
      <c r="W38" s="294" t="s">
        <v>466</v>
      </c>
      <c r="X38" s="294">
        <v>0</v>
      </c>
      <c r="Y38" s="300" t="s">
        <v>466</v>
      </c>
      <c r="Z38" s="294">
        <v>0</v>
      </c>
      <c r="AA38" s="294" t="s">
        <v>466</v>
      </c>
      <c r="AB38" s="294">
        <v>0</v>
      </c>
      <c r="AC38" s="294">
        <v>0</v>
      </c>
    </row>
    <row r="39" spans="1:31" x14ac:dyDescent="0.25">
      <c r="A39" s="296" t="s">
        <v>155</v>
      </c>
      <c r="B39" s="297" t="s">
        <v>583</v>
      </c>
      <c r="C39" s="294"/>
      <c r="D39" s="294"/>
      <c r="E39" s="294"/>
      <c r="F39" s="294"/>
      <c r="G39" s="294">
        <v>0</v>
      </c>
      <c r="H39" s="294">
        <v>0</v>
      </c>
      <c r="I39" s="300" t="s">
        <v>466</v>
      </c>
      <c r="J39" s="294">
        <v>0</v>
      </c>
      <c r="K39" s="294" t="s">
        <v>466</v>
      </c>
      <c r="L39" s="294">
        <v>0</v>
      </c>
      <c r="M39" s="300" t="s">
        <v>466</v>
      </c>
      <c r="N39" s="294">
        <v>0</v>
      </c>
      <c r="O39" s="294" t="s">
        <v>466</v>
      </c>
      <c r="P39" s="294">
        <v>0</v>
      </c>
      <c r="Q39" s="300" t="s">
        <v>466</v>
      </c>
      <c r="R39" s="294">
        <v>0</v>
      </c>
      <c r="S39" s="294" t="s">
        <v>466</v>
      </c>
      <c r="T39" s="294">
        <v>0</v>
      </c>
      <c r="U39" s="300" t="s">
        <v>466</v>
      </c>
      <c r="V39" s="294">
        <v>0</v>
      </c>
      <c r="W39" s="294" t="s">
        <v>466</v>
      </c>
      <c r="X39" s="294">
        <v>159.874</v>
      </c>
      <c r="Y39" s="300">
        <v>4</v>
      </c>
      <c r="Z39" s="294">
        <v>159.874</v>
      </c>
      <c r="AA39" s="294">
        <v>4</v>
      </c>
      <c r="AB39" s="294">
        <v>159.874</v>
      </c>
      <c r="AC39" s="294">
        <v>159.874</v>
      </c>
    </row>
    <row r="40" spans="1:31" x14ac:dyDescent="0.25">
      <c r="A40" s="296" t="s">
        <v>154</v>
      </c>
      <c r="B40" s="297" t="s">
        <v>544</v>
      </c>
      <c r="C40" s="294"/>
      <c r="D40" s="294"/>
      <c r="E40" s="294"/>
      <c r="F40" s="294"/>
      <c r="G40" s="294">
        <v>0</v>
      </c>
      <c r="H40" s="294">
        <v>0</v>
      </c>
      <c r="I40" s="300" t="s">
        <v>466</v>
      </c>
      <c r="J40" s="294">
        <v>0</v>
      </c>
      <c r="K40" s="294" t="s">
        <v>466</v>
      </c>
      <c r="L40" s="294">
        <v>0</v>
      </c>
      <c r="M40" s="300" t="s">
        <v>466</v>
      </c>
      <c r="N40" s="294">
        <v>0</v>
      </c>
      <c r="O40" s="294" t="s">
        <v>466</v>
      </c>
      <c r="P40" s="294">
        <v>0</v>
      </c>
      <c r="Q40" s="300" t="s">
        <v>466</v>
      </c>
      <c r="R40" s="294">
        <v>0</v>
      </c>
      <c r="S40" s="294" t="s">
        <v>466</v>
      </c>
      <c r="T40" s="294">
        <v>0</v>
      </c>
      <c r="U40" s="300" t="s">
        <v>466</v>
      </c>
      <c r="V40" s="294">
        <v>0</v>
      </c>
      <c r="W40" s="294" t="s">
        <v>466</v>
      </c>
      <c r="X40" s="294">
        <v>0</v>
      </c>
      <c r="Y40" s="300" t="s">
        <v>466</v>
      </c>
      <c r="Z40" s="294">
        <v>0</v>
      </c>
      <c r="AA40" s="294" t="s">
        <v>466</v>
      </c>
      <c r="AB40" s="294">
        <v>0</v>
      </c>
      <c r="AC40" s="294">
        <v>0</v>
      </c>
      <c r="AE40" s="301"/>
    </row>
    <row r="41" spans="1:31" x14ac:dyDescent="0.25">
      <c r="A41" s="296" t="s">
        <v>153</v>
      </c>
      <c r="B41" s="297" t="s">
        <v>545</v>
      </c>
      <c r="C41" s="294"/>
      <c r="D41" s="294"/>
      <c r="E41" s="294"/>
      <c r="F41" s="294"/>
      <c r="G41" s="294">
        <v>0</v>
      </c>
      <c r="H41" s="294">
        <v>0</v>
      </c>
      <c r="I41" s="300" t="s">
        <v>466</v>
      </c>
      <c r="J41" s="294">
        <v>0</v>
      </c>
      <c r="K41" s="294" t="s">
        <v>466</v>
      </c>
      <c r="L41" s="294">
        <v>0</v>
      </c>
      <c r="M41" s="300" t="s">
        <v>466</v>
      </c>
      <c r="N41" s="294">
        <v>0</v>
      </c>
      <c r="O41" s="294" t="s">
        <v>466</v>
      </c>
      <c r="P41" s="294">
        <v>0</v>
      </c>
      <c r="Q41" s="300" t="s">
        <v>466</v>
      </c>
      <c r="R41" s="294">
        <v>0</v>
      </c>
      <c r="S41" s="294" t="s">
        <v>466</v>
      </c>
      <c r="T41" s="294">
        <v>0</v>
      </c>
      <c r="U41" s="300" t="s">
        <v>466</v>
      </c>
      <c r="V41" s="294">
        <v>0</v>
      </c>
      <c r="W41" s="294" t="s">
        <v>466</v>
      </c>
      <c r="X41" s="294">
        <v>0</v>
      </c>
      <c r="Y41" s="300" t="s">
        <v>466</v>
      </c>
      <c r="Z41" s="294">
        <v>0</v>
      </c>
      <c r="AA41" s="294" t="s">
        <v>466</v>
      </c>
      <c r="AB41" s="294">
        <v>0</v>
      </c>
      <c r="AC41" s="294">
        <v>0</v>
      </c>
    </row>
    <row r="42" spans="1:31" x14ac:dyDescent="0.25">
      <c r="A42" s="296" t="s">
        <v>152</v>
      </c>
      <c r="B42" s="297" t="s">
        <v>546</v>
      </c>
      <c r="C42" s="294"/>
      <c r="D42" s="294"/>
      <c r="E42" s="294"/>
      <c r="F42" s="294"/>
      <c r="G42" s="294">
        <v>0</v>
      </c>
      <c r="H42" s="294">
        <v>0</v>
      </c>
      <c r="I42" s="300" t="s">
        <v>466</v>
      </c>
      <c r="J42" s="294">
        <v>0</v>
      </c>
      <c r="K42" s="294" t="s">
        <v>466</v>
      </c>
      <c r="L42" s="294">
        <v>0</v>
      </c>
      <c r="M42" s="300" t="s">
        <v>466</v>
      </c>
      <c r="N42" s="294">
        <v>0</v>
      </c>
      <c r="O42" s="294" t="s">
        <v>466</v>
      </c>
      <c r="P42" s="294">
        <v>0</v>
      </c>
      <c r="Q42" s="300" t="s">
        <v>466</v>
      </c>
      <c r="R42" s="294">
        <v>0</v>
      </c>
      <c r="S42" s="294" t="s">
        <v>466</v>
      </c>
      <c r="T42" s="294">
        <v>0</v>
      </c>
      <c r="U42" s="300" t="s">
        <v>466</v>
      </c>
      <c r="V42" s="294">
        <v>0</v>
      </c>
      <c r="W42" s="294" t="s">
        <v>466</v>
      </c>
      <c r="X42" s="294">
        <v>0</v>
      </c>
      <c r="Y42" s="300" t="s">
        <v>466</v>
      </c>
      <c r="Z42" s="294">
        <v>0</v>
      </c>
      <c r="AA42" s="294" t="s">
        <v>466</v>
      </c>
      <c r="AB42" s="294">
        <v>0</v>
      </c>
      <c r="AC42" s="294">
        <v>0</v>
      </c>
    </row>
    <row r="43" spans="1:31" x14ac:dyDescent="0.25">
      <c r="A43" s="296" t="s">
        <v>547</v>
      </c>
      <c r="B43" s="297" t="s">
        <v>548</v>
      </c>
      <c r="C43" s="294"/>
      <c r="D43" s="294"/>
      <c r="E43" s="294"/>
      <c r="F43" s="294"/>
      <c r="G43" s="294">
        <v>0</v>
      </c>
      <c r="H43" s="294">
        <v>0</v>
      </c>
      <c r="I43" s="300" t="s">
        <v>466</v>
      </c>
      <c r="J43" s="294">
        <v>0</v>
      </c>
      <c r="K43" s="294" t="s">
        <v>466</v>
      </c>
      <c r="L43" s="294">
        <v>0</v>
      </c>
      <c r="M43" s="300" t="s">
        <v>466</v>
      </c>
      <c r="N43" s="294">
        <v>0</v>
      </c>
      <c r="O43" s="294" t="s">
        <v>466</v>
      </c>
      <c r="P43" s="294">
        <v>0</v>
      </c>
      <c r="Q43" s="300" t="s">
        <v>466</v>
      </c>
      <c r="R43" s="294">
        <v>0</v>
      </c>
      <c r="S43" s="294" t="s">
        <v>466</v>
      </c>
      <c r="T43" s="294">
        <v>0</v>
      </c>
      <c r="U43" s="300" t="s">
        <v>466</v>
      </c>
      <c r="V43" s="294">
        <v>0</v>
      </c>
      <c r="W43" s="294" t="s">
        <v>466</v>
      </c>
      <c r="X43" s="294">
        <v>0</v>
      </c>
      <c r="Y43" s="300" t="s">
        <v>466</v>
      </c>
      <c r="Z43" s="294">
        <v>0</v>
      </c>
      <c r="AA43" s="294" t="s">
        <v>466</v>
      </c>
      <c r="AB43" s="294">
        <v>0</v>
      </c>
      <c r="AC43" s="294">
        <v>0</v>
      </c>
    </row>
    <row r="44" spans="1:31" x14ac:dyDescent="0.25">
      <c r="A44" s="296" t="s">
        <v>549</v>
      </c>
      <c r="B44" s="297" t="s">
        <v>550</v>
      </c>
      <c r="C44" s="294"/>
      <c r="D44" s="294"/>
      <c r="E44" s="294"/>
      <c r="F44" s="294"/>
      <c r="G44" s="294">
        <v>0</v>
      </c>
      <c r="H44" s="294">
        <v>0</v>
      </c>
      <c r="I44" s="300" t="s">
        <v>466</v>
      </c>
      <c r="J44" s="294">
        <v>0</v>
      </c>
      <c r="K44" s="294" t="s">
        <v>466</v>
      </c>
      <c r="L44" s="294">
        <v>0</v>
      </c>
      <c r="M44" s="300" t="s">
        <v>466</v>
      </c>
      <c r="N44" s="294">
        <v>0</v>
      </c>
      <c r="O44" s="294" t="s">
        <v>466</v>
      </c>
      <c r="P44" s="294">
        <v>0</v>
      </c>
      <c r="Q44" s="300" t="s">
        <v>466</v>
      </c>
      <c r="R44" s="294">
        <v>0</v>
      </c>
      <c r="S44" s="294" t="s">
        <v>466</v>
      </c>
      <c r="T44" s="294">
        <v>0</v>
      </c>
      <c r="U44" s="300" t="s">
        <v>466</v>
      </c>
      <c r="V44" s="294">
        <v>0</v>
      </c>
      <c r="W44" s="294" t="s">
        <v>466</v>
      </c>
      <c r="X44" s="294">
        <v>2</v>
      </c>
      <c r="Y44" s="300">
        <v>4</v>
      </c>
      <c r="Z44" s="294">
        <v>2</v>
      </c>
      <c r="AA44" s="294">
        <v>4</v>
      </c>
      <c r="AB44" s="294">
        <v>2</v>
      </c>
      <c r="AC44" s="294">
        <v>2</v>
      </c>
    </row>
    <row r="45" spans="1:31" x14ac:dyDescent="0.25">
      <c r="A45" s="296" t="s">
        <v>551</v>
      </c>
      <c r="B45" s="297" t="s">
        <v>552</v>
      </c>
      <c r="C45" s="294"/>
      <c r="D45" s="294"/>
      <c r="E45" s="294"/>
      <c r="F45" s="294"/>
      <c r="G45" s="294">
        <v>0</v>
      </c>
      <c r="H45" s="294">
        <v>0</v>
      </c>
      <c r="I45" s="300" t="s">
        <v>466</v>
      </c>
      <c r="J45" s="294">
        <v>0</v>
      </c>
      <c r="K45" s="294" t="s">
        <v>466</v>
      </c>
      <c r="L45" s="294">
        <v>0</v>
      </c>
      <c r="M45" s="300" t="s">
        <v>466</v>
      </c>
      <c r="N45" s="294">
        <v>0</v>
      </c>
      <c r="O45" s="294" t="s">
        <v>466</v>
      </c>
      <c r="P45" s="294">
        <v>0</v>
      </c>
      <c r="Q45" s="300" t="s">
        <v>466</v>
      </c>
      <c r="R45" s="294">
        <v>0</v>
      </c>
      <c r="S45" s="294" t="s">
        <v>466</v>
      </c>
      <c r="T45" s="294">
        <v>0</v>
      </c>
      <c r="U45" s="300" t="s">
        <v>466</v>
      </c>
      <c r="V45" s="294">
        <v>0</v>
      </c>
      <c r="W45" s="294" t="s">
        <v>466</v>
      </c>
      <c r="X45" s="294">
        <v>0</v>
      </c>
      <c r="Y45" s="300" t="s">
        <v>466</v>
      </c>
      <c r="Z45" s="294">
        <v>0</v>
      </c>
      <c r="AA45" s="294" t="s">
        <v>466</v>
      </c>
      <c r="AB45" s="294">
        <v>0</v>
      </c>
      <c r="AC45" s="294">
        <v>0</v>
      </c>
    </row>
    <row r="46" spans="1:31" x14ac:dyDescent="0.25">
      <c r="A46" s="296" t="s">
        <v>553</v>
      </c>
      <c r="B46" s="297" t="s">
        <v>554</v>
      </c>
      <c r="C46" s="294"/>
      <c r="D46" s="294"/>
      <c r="E46" s="294"/>
      <c r="F46" s="294"/>
      <c r="G46" s="294">
        <v>0</v>
      </c>
      <c r="H46" s="294">
        <v>0</v>
      </c>
      <c r="I46" s="300" t="s">
        <v>466</v>
      </c>
      <c r="J46" s="294">
        <v>0</v>
      </c>
      <c r="K46" s="294" t="s">
        <v>466</v>
      </c>
      <c r="L46" s="294">
        <v>0</v>
      </c>
      <c r="M46" s="300" t="s">
        <v>466</v>
      </c>
      <c r="N46" s="294">
        <v>0</v>
      </c>
      <c r="O46" s="294" t="s">
        <v>466</v>
      </c>
      <c r="P46" s="294">
        <v>0</v>
      </c>
      <c r="Q46" s="300" t="s">
        <v>466</v>
      </c>
      <c r="R46" s="294">
        <v>0</v>
      </c>
      <c r="S46" s="294" t="s">
        <v>466</v>
      </c>
      <c r="T46" s="294">
        <v>0</v>
      </c>
      <c r="U46" s="300" t="s">
        <v>466</v>
      </c>
      <c r="V46" s="294">
        <v>0</v>
      </c>
      <c r="W46" s="294" t="s">
        <v>466</v>
      </c>
      <c r="X46" s="294">
        <v>0</v>
      </c>
      <c r="Y46" s="300" t="s">
        <v>466</v>
      </c>
      <c r="Z46" s="294">
        <v>0</v>
      </c>
      <c r="AA46" s="294" t="s">
        <v>466</v>
      </c>
      <c r="AB46" s="294">
        <v>0</v>
      </c>
      <c r="AC46" s="294">
        <v>0</v>
      </c>
    </row>
    <row r="47" spans="1:31" x14ac:dyDescent="0.25">
      <c r="A47" s="292" t="s">
        <v>60</v>
      </c>
      <c r="B47" s="293" t="s">
        <v>151</v>
      </c>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row>
    <row r="48" spans="1:31" x14ac:dyDescent="0.25">
      <c r="A48" s="296" t="s">
        <v>150</v>
      </c>
      <c r="B48" s="299" t="s">
        <v>543</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v>0</v>
      </c>
      <c r="AA48" s="294"/>
      <c r="AB48" s="294">
        <v>0</v>
      </c>
      <c r="AC48" s="294">
        <v>0</v>
      </c>
    </row>
    <row r="49" spans="1:29" ht="31.5" x14ac:dyDescent="0.25">
      <c r="A49" s="296" t="s">
        <v>149</v>
      </c>
      <c r="B49" s="299" t="s">
        <v>541</v>
      </c>
      <c r="C49" s="294">
        <v>250</v>
      </c>
      <c r="D49" s="294">
        <v>250</v>
      </c>
      <c r="E49" s="294"/>
      <c r="F49" s="294"/>
      <c r="G49" s="294">
        <v>0</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v>0</v>
      </c>
      <c r="AA49" s="294"/>
      <c r="AB49" s="294">
        <v>0</v>
      </c>
      <c r="AC49" s="294">
        <v>0</v>
      </c>
    </row>
    <row r="50" spans="1:29" x14ac:dyDescent="0.25">
      <c r="A50" s="296" t="s">
        <v>148</v>
      </c>
      <c r="B50" s="297" t="s">
        <v>147</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v>0</v>
      </c>
      <c r="AA50" s="294"/>
      <c r="AB50" s="294">
        <v>0</v>
      </c>
      <c r="AC50" s="294">
        <v>0</v>
      </c>
    </row>
    <row r="51" spans="1:29" ht="35.25" customHeight="1" x14ac:dyDescent="0.25">
      <c r="A51" s="296" t="s">
        <v>146</v>
      </c>
      <c r="B51" s="297" t="s">
        <v>145</v>
      </c>
      <c r="C51" s="294">
        <v>0</v>
      </c>
      <c r="D51" s="294">
        <v>0</v>
      </c>
      <c r="E51" s="294"/>
      <c r="F51" s="294"/>
      <c r="G51" s="294">
        <v>0</v>
      </c>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v>0</v>
      </c>
      <c r="AA51" s="294"/>
      <c r="AB51" s="294">
        <v>0</v>
      </c>
      <c r="AC51" s="294">
        <v>0</v>
      </c>
    </row>
    <row r="52" spans="1:29" ht="31.5" x14ac:dyDescent="0.25">
      <c r="A52" s="296" t="s">
        <v>144</v>
      </c>
      <c r="B52" s="297" t="s">
        <v>143</v>
      </c>
      <c r="C52" s="294">
        <v>159.874</v>
      </c>
      <c r="D52" s="294">
        <v>159.874</v>
      </c>
      <c r="E52" s="294"/>
      <c r="F52" s="294"/>
      <c r="G52" s="294">
        <v>0</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v>0</v>
      </c>
      <c r="AA52" s="294"/>
      <c r="AB52" s="294">
        <v>0</v>
      </c>
      <c r="AC52" s="294">
        <v>0</v>
      </c>
    </row>
    <row r="53" spans="1:29" ht="18.75" x14ac:dyDescent="0.25">
      <c r="A53" s="296" t="s">
        <v>142</v>
      </c>
      <c r="B53" s="297" t="s">
        <v>141</v>
      </c>
      <c r="C53" s="307">
        <v>0</v>
      </c>
      <c r="D53" s="307">
        <v>0</v>
      </c>
      <c r="E53" s="294"/>
      <c r="F53" s="294"/>
      <c r="G53" s="294">
        <v>0</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v>0</v>
      </c>
      <c r="AA53" s="294"/>
      <c r="AB53" s="307">
        <v>0</v>
      </c>
      <c r="AC53" s="307">
        <v>0</v>
      </c>
    </row>
    <row r="54" spans="1:29" x14ac:dyDescent="0.25">
      <c r="A54" s="296" t="s">
        <v>140</v>
      </c>
      <c r="B54" s="297" t="s">
        <v>544</v>
      </c>
      <c r="C54" s="294">
        <v>0</v>
      </c>
      <c r="D54" s="294">
        <v>0</v>
      </c>
      <c r="E54" s="294"/>
      <c r="F54" s="294"/>
      <c r="G54" s="294">
        <v>0</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v>0</v>
      </c>
      <c r="AA54" s="294"/>
      <c r="AB54" s="294">
        <v>0</v>
      </c>
      <c r="AC54" s="294">
        <v>0</v>
      </c>
    </row>
    <row r="55" spans="1:29" x14ac:dyDescent="0.25">
      <c r="A55" s="296" t="s">
        <v>555</v>
      </c>
      <c r="B55" s="297" t="s">
        <v>545</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v>0</v>
      </c>
      <c r="AA55" s="294"/>
      <c r="AB55" s="294">
        <v>0</v>
      </c>
      <c r="AC55" s="294">
        <v>0</v>
      </c>
    </row>
    <row r="56" spans="1:29" x14ac:dyDescent="0.25">
      <c r="A56" s="296" t="s">
        <v>556</v>
      </c>
      <c r="B56" s="297" t="s">
        <v>546</v>
      </c>
      <c r="C56" s="294">
        <v>0</v>
      </c>
      <c r="D56" s="294">
        <v>0</v>
      </c>
      <c r="E56" s="294"/>
      <c r="F56" s="294"/>
      <c r="G56" s="294">
        <v>0</v>
      </c>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v>0</v>
      </c>
      <c r="AA56" s="294"/>
      <c r="AB56" s="294">
        <v>0</v>
      </c>
      <c r="AC56" s="294">
        <v>0</v>
      </c>
    </row>
    <row r="57" spans="1:29" x14ac:dyDescent="0.25">
      <c r="A57" s="296" t="s">
        <v>557</v>
      </c>
      <c r="B57" s="297" t="s">
        <v>548</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v>0</v>
      </c>
      <c r="AA57" s="294"/>
      <c r="AB57" s="294">
        <v>0</v>
      </c>
      <c r="AC57" s="294">
        <v>0</v>
      </c>
    </row>
    <row r="58" spans="1:29" ht="36.75" customHeight="1" x14ac:dyDescent="0.25">
      <c r="A58" s="296" t="s">
        <v>558</v>
      </c>
      <c r="B58" s="297" t="s">
        <v>550</v>
      </c>
      <c r="C58" s="294">
        <v>2</v>
      </c>
      <c r="D58" s="294">
        <v>2</v>
      </c>
      <c r="E58" s="294"/>
      <c r="F58" s="294"/>
      <c r="G58" s="294">
        <v>0</v>
      </c>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v>0</v>
      </c>
      <c r="AA58" s="294"/>
      <c r="AB58" s="294">
        <v>0</v>
      </c>
      <c r="AC58" s="294">
        <v>0</v>
      </c>
    </row>
    <row r="59" spans="1:29" x14ac:dyDescent="0.25">
      <c r="A59" s="296" t="s">
        <v>559</v>
      </c>
      <c r="B59" s="297" t="s">
        <v>552</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v>0</v>
      </c>
      <c r="AA59" s="294"/>
      <c r="AB59" s="294">
        <v>0</v>
      </c>
      <c r="AC59" s="294">
        <v>0</v>
      </c>
    </row>
    <row r="60" spans="1:29" x14ac:dyDescent="0.25">
      <c r="A60" s="296" t="s">
        <v>560</v>
      </c>
      <c r="B60" s="297" t="s">
        <v>554</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v>0</v>
      </c>
      <c r="AA60" s="294"/>
      <c r="AB60" s="294">
        <v>0</v>
      </c>
      <c r="AC60" s="294">
        <v>0</v>
      </c>
    </row>
    <row r="61" spans="1:29" ht="31.5" x14ac:dyDescent="0.25">
      <c r="A61" s="292" t="s">
        <v>58</v>
      </c>
      <c r="B61" s="293" t="s">
        <v>139</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x14ac:dyDescent="0.25">
      <c r="A62" s="296" t="s">
        <v>138</v>
      </c>
      <c r="B62" s="297" t="s">
        <v>137</v>
      </c>
      <c r="C62" s="294">
        <v>4093.0270675100001</v>
      </c>
      <c r="D62" s="294">
        <v>4125.4627200599998</v>
      </c>
      <c r="E62" s="294"/>
      <c r="F62" s="294"/>
      <c r="G62" s="294">
        <v>0</v>
      </c>
      <c r="H62" s="294">
        <v>0</v>
      </c>
      <c r="I62" s="294"/>
      <c r="J62" s="294">
        <v>0</v>
      </c>
      <c r="K62" s="294"/>
      <c r="L62" s="294">
        <v>0</v>
      </c>
      <c r="M62" s="294"/>
      <c r="N62" s="294">
        <v>0</v>
      </c>
      <c r="O62" s="294"/>
      <c r="P62" s="294">
        <v>0</v>
      </c>
      <c r="Q62" s="294"/>
      <c r="R62" s="294">
        <v>0</v>
      </c>
      <c r="S62" s="294"/>
      <c r="T62" s="294">
        <v>0</v>
      </c>
      <c r="U62" s="294"/>
      <c r="V62" s="294">
        <v>0</v>
      </c>
      <c r="W62" s="294"/>
      <c r="X62" s="294">
        <v>0</v>
      </c>
      <c r="Y62" s="294"/>
      <c r="Z62" s="294">
        <v>0</v>
      </c>
      <c r="AA62" s="294"/>
      <c r="AB62" s="294">
        <v>0</v>
      </c>
      <c r="AC62" s="294">
        <v>0</v>
      </c>
    </row>
    <row r="63" spans="1:29" x14ac:dyDescent="0.25">
      <c r="A63" s="296" t="s">
        <v>136</v>
      </c>
      <c r="B63" s="297" t="s">
        <v>130</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v>0</v>
      </c>
      <c r="AA63" s="294"/>
      <c r="AB63" s="294">
        <v>0</v>
      </c>
      <c r="AC63" s="294">
        <v>0</v>
      </c>
    </row>
    <row r="64" spans="1:29" x14ac:dyDescent="0.25">
      <c r="A64" s="296" t="s">
        <v>135</v>
      </c>
      <c r="B64" s="299" t="s">
        <v>129</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v>0</v>
      </c>
      <c r="AA64" s="294"/>
      <c r="AB64" s="294">
        <v>0</v>
      </c>
      <c r="AC64" s="294">
        <v>0</v>
      </c>
    </row>
    <row r="65" spans="1:29" x14ac:dyDescent="0.25">
      <c r="A65" s="296" t="s">
        <v>134</v>
      </c>
      <c r="B65" s="299" t="s">
        <v>128</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v>0</v>
      </c>
      <c r="AA65" s="294"/>
      <c r="AB65" s="294">
        <v>0</v>
      </c>
      <c r="AC65" s="294">
        <v>0</v>
      </c>
    </row>
    <row r="66" spans="1:29" ht="54" customHeight="1" x14ac:dyDescent="0.25">
      <c r="A66" s="296" t="s">
        <v>133</v>
      </c>
      <c r="B66" s="299" t="s">
        <v>127</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v>0</v>
      </c>
      <c r="AA66" s="294"/>
      <c r="AB66" s="294">
        <v>0</v>
      </c>
      <c r="AC66" s="294">
        <v>0</v>
      </c>
    </row>
    <row r="67" spans="1:29" x14ac:dyDescent="0.25">
      <c r="A67" s="296" t="s">
        <v>132</v>
      </c>
      <c r="B67" s="299" t="s">
        <v>561</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v>0</v>
      </c>
      <c r="AA67" s="294"/>
      <c r="AB67" s="294">
        <v>0</v>
      </c>
      <c r="AC67" s="294">
        <v>0</v>
      </c>
    </row>
    <row r="68" spans="1:29" ht="50.25" customHeight="1" x14ac:dyDescent="0.25">
      <c r="A68" s="296" t="s">
        <v>562</v>
      </c>
      <c r="B68" s="299" t="s">
        <v>563</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v>0</v>
      </c>
      <c r="AA68" s="294"/>
      <c r="AB68" s="294">
        <v>0</v>
      </c>
      <c r="AC68" s="294">
        <v>0</v>
      </c>
    </row>
    <row r="69" spans="1:29" x14ac:dyDescent="0.25">
      <c r="A69" s="296" t="s">
        <v>564</v>
      </c>
      <c r="B69" s="299" t="s">
        <v>565</v>
      </c>
      <c r="C69" s="294"/>
      <c r="D69" s="294"/>
      <c r="E69" s="294"/>
      <c r="F69" s="294"/>
      <c r="G69" s="294">
        <v>0</v>
      </c>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v>0</v>
      </c>
      <c r="AA69" s="294"/>
      <c r="AB69" s="294">
        <v>0</v>
      </c>
      <c r="AC69" s="294">
        <v>0</v>
      </c>
    </row>
    <row r="70" spans="1:29" ht="36.75" customHeight="1" x14ac:dyDescent="0.25">
      <c r="A70" s="296" t="s">
        <v>566</v>
      </c>
      <c r="B70" s="299" t="s">
        <v>567</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v>0</v>
      </c>
      <c r="AA70" s="294"/>
      <c r="AB70" s="294">
        <v>0</v>
      </c>
      <c r="AC70" s="294">
        <v>0</v>
      </c>
    </row>
    <row r="71" spans="1:29" x14ac:dyDescent="0.25">
      <c r="A71" s="296" t="s">
        <v>568</v>
      </c>
      <c r="B71" s="299" t="s">
        <v>569</v>
      </c>
      <c r="C71" s="294"/>
      <c r="D71" s="294"/>
      <c r="E71" s="294"/>
      <c r="F71" s="294"/>
      <c r="G71" s="294">
        <v>0</v>
      </c>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v>0</v>
      </c>
      <c r="AA71" s="294"/>
      <c r="AB71" s="294">
        <v>0</v>
      </c>
      <c r="AC71" s="294">
        <v>0</v>
      </c>
    </row>
    <row r="72" spans="1:29" ht="51" customHeight="1" x14ac:dyDescent="0.25">
      <c r="A72" s="296" t="s">
        <v>570</v>
      </c>
      <c r="B72" s="299" t="s">
        <v>571</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v>0</v>
      </c>
      <c r="AA72" s="294"/>
      <c r="AB72" s="294">
        <v>0</v>
      </c>
      <c r="AC72" s="294">
        <v>0</v>
      </c>
    </row>
    <row r="73" spans="1:29" ht="32.25" customHeight="1" x14ac:dyDescent="0.25">
      <c r="A73" s="296" t="s">
        <v>572</v>
      </c>
      <c r="B73" s="299" t="s">
        <v>573</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v>0</v>
      </c>
      <c r="AA73" s="294"/>
      <c r="AB73" s="294">
        <v>0</v>
      </c>
      <c r="AC73" s="294">
        <v>0</v>
      </c>
    </row>
    <row r="74" spans="1:29" ht="51.75" customHeight="1" x14ac:dyDescent="0.25">
      <c r="A74" s="292" t="s">
        <v>57</v>
      </c>
      <c r="B74" s="302" t="s">
        <v>226</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v>0</v>
      </c>
      <c r="AA74" s="294"/>
      <c r="AB74" s="294">
        <v>0</v>
      </c>
      <c r="AC74" s="294">
        <v>0</v>
      </c>
    </row>
    <row r="75" spans="1:29" ht="21.75" customHeight="1" x14ac:dyDescent="0.25">
      <c r="A75" s="292" t="s">
        <v>55</v>
      </c>
      <c r="B75" s="293" t="s">
        <v>131</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ht="23.25" customHeight="1" x14ac:dyDescent="0.25">
      <c r="A76" s="296" t="s">
        <v>221</v>
      </c>
      <c r="B76" s="299" t="s">
        <v>543</v>
      </c>
      <c r="C76" s="294"/>
      <c r="D76" s="294"/>
      <c r="E76" s="294"/>
      <c r="F76" s="294"/>
      <c r="G76" s="294">
        <v>0</v>
      </c>
      <c r="H76" s="294">
        <v>0</v>
      </c>
      <c r="I76" s="294"/>
      <c r="J76" s="294">
        <v>0</v>
      </c>
      <c r="K76" s="294"/>
      <c r="L76" s="294">
        <v>0</v>
      </c>
      <c r="M76" s="294"/>
      <c r="N76" s="294">
        <v>0</v>
      </c>
      <c r="O76" s="294"/>
      <c r="P76" s="294">
        <v>0</v>
      </c>
      <c r="Q76" s="294"/>
      <c r="R76" s="294">
        <v>0</v>
      </c>
      <c r="S76" s="294"/>
      <c r="T76" s="294">
        <v>0</v>
      </c>
      <c r="U76" s="294"/>
      <c r="V76" s="294">
        <v>0</v>
      </c>
      <c r="W76" s="294"/>
      <c r="X76" s="294">
        <v>0</v>
      </c>
      <c r="Y76" s="294"/>
      <c r="Z76" s="294">
        <v>0</v>
      </c>
      <c r="AA76" s="294"/>
      <c r="AB76" s="294">
        <v>0</v>
      </c>
      <c r="AC76" s="294">
        <v>0</v>
      </c>
    </row>
    <row r="77" spans="1:29" ht="18.75" customHeight="1" x14ac:dyDescent="0.25">
      <c r="A77" s="296" t="s">
        <v>222</v>
      </c>
      <c r="B77" s="299" t="s">
        <v>541</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v>0</v>
      </c>
      <c r="AA77" s="294"/>
      <c r="AB77" s="294">
        <v>0</v>
      </c>
      <c r="AC77" s="294">
        <v>0</v>
      </c>
    </row>
    <row r="78" spans="1:29" x14ac:dyDescent="0.25">
      <c r="A78" s="296" t="s">
        <v>223</v>
      </c>
      <c r="B78" s="297" t="s">
        <v>147</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v>0</v>
      </c>
      <c r="AA78" s="294"/>
      <c r="AB78" s="294">
        <v>0</v>
      </c>
      <c r="AC78" s="294">
        <v>0</v>
      </c>
    </row>
    <row r="79" spans="1:29" x14ac:dyDescent="0.25">
      <c r="A79" s="296" t="s">
        <v>224</v>
      </c>
      <c r="B79" s="297" t="s">
        <v>542</v>
      </c>
      <c r="C79" s="303"/>
      <c r="D79" s="303"/>
      <c r="E79" s="304"/>
      <c r="F79" s="304"/>
      <c r="G79" s="294">
        <v>0</v>
      </c>
      <c r="H79" s="294">
        <v>0</v>
      </c>
      <c r="I79" s="304"/>
      <c r="J79" s="294">
        <v>0</v>
      </c>
      <c r="K79" s="303"/>
      <c r="L79" s="294">
        <v>0</v>
      </c>
      <c r="M79" s="303"/>
      <c r="N79" s="294">
        <v>0</v>
      </c>
      <c r="O79" s="303"/>
      <c r="P79" s="294">
        <v>0</v>
      </c>
      <c r="Q79" s="303"/>
      <c r="R79" s="294">
        <v>0</v>
      </c>
      <c r="S79" s="303"/>
      <c r="T79" s="294">
        <v>0</v>
      </c>
      <c r="U79" s="303"/>
      <c r="V79" s="294">
        <v>0</v>
      </c>
      <c r="W79" s="303"/>
      <c r="X79" s="294">
        <v>0</v>
      </c>
      <c r="Y79" s="303"/>
      <c r="Z79" s="294">
        <v>0</v>
      </c>
      <c r="AA79" s="303"/>
      <c r="AB79" s="303">
        <v>0</v>
      </c>
      <c r="AC79" s="303">
        <v>0</v>
      </c>
    </row>
    <row r="80" spans="1:29" x14ac:dyDescent="0.25">
      <c r="A80" s="296" t="s">
        <v>225</v>
      </c>
      <c r="B80" s="297" t="s">
        <v>544</v>
      </c>
      <c r="C80" s="303"/>
      <c r="D80" s="303"/>
      <c r="E80" s="304"/>
      <c r="F80" s="304"/>
      <c r="G80" s="294">
        <v>0</v>
      </c>
      <c r="H80" s="294">
        <v>0</v>
      </c>
      <c r="I80" s="304"/>
      <c r="J80" s="294">
        <v>0</v>
      </c>
      <c r="K80" s="303"/>
      <c r="L80" s="294">
        <v>0</v>
      </c>
      <c r="M80" s="303"/>
      <c r="N80" s="294">
        <v>0</v>
      </c>
      <c r="O80" s="303"/>
      <c r="P80" s="294">
        <v>0</v>
      </c>
      <c r="Q80" s="303"/>
      <c r="R80" s="294">
        <v>0</v>
      </c>
      <c r="S80" s="303"/>
      <c r="T80" s="294">
        <v>0</v>
      </c>
      <c r="U80" s="303"/>
      <c r="V80" s="294">
        <v>0</v>
      </c>
      <c r="W80" s="303"/>
      <c r="X80" s="294">
        <v>0</v>
      </c>
      <c r="Y80" s="303"/>
      <c r="Z80" s="294">
        <v>0</v>
      </c>
      <c r="AA80" s="303"/>
      <c r="AB80" s="303">
        <v>0</v>
      </c>
      <c r="AC80" s="303">
        <v>0</v>
      </c>
    </row>
    <row r="81" spans="1:29" x14ac:dyDescent="0.25">
      <c r="A81" s="296" t="s">
        <v>574</v>
      </c>
      <c r="B81" s="297" t="s">
        <v>545</v>
      </c>
      <c r="C81" s="303"/>
      <c r="D81" s="303"/>
      <c r="E81" s="304"/>
      <c r="F81" s="304"/>
      <c r="G81" s="294">
        <v>0</v>
      </c>
      <c r="H81" s="294">
        <v>0</v>
      </c>
      <c r="I81" s="304"/>
      <c r="J81" s="294">
        <v>0</v>
      </c>
      <c r="K81" s="303"/>
      <c r="L81" s="294">
        <v>0</v>
      </c>
      <c r="M81" s="303"/>
      <c r="N81" s="294">
        <v>0</v>
      </c>
      <c r="O81" s="303"/>
      <c r="P81" s="294">
        <v>0</v>
      </c>
      <c r="Q81" s="303"/>
      <c r="R81" s="294">
        <v>0</v>
      </c>
      <c r="S81" s="303"/>
      <c r="T81" s="294">
        <v>0</v>
      </c>
      <c r="U81" s="303"/>
      <c r="V81" s="294">
        <v>0</v>
      </c>
      <c r="W81" s="303"/>
      <c r="X81" s="294">
        <v>0</v>
      </c>
      <c r="Y81" s="303"/>
      <c r="Z81" s="294">
        <v>0</v>
      </c>
      <c r="AA81" s="303"/>
      <c r="AB81" s="303">
        <v>0</v>
      </c>
      <c r="AC81" s="303">
        <v>0</v>
      </c>
    </row>
    <row r="82" spans="1:29" x14ac:dyDescent="0.25">
      <c r="A82" s="296" t="s">
        <v>575</v>
      </c>
      <c r="B82" s="297" t="s">
        <v>546</v>
      </c>
      <c r="C82" s="303"/>
      <c r="D82" s="303"/>
      <c r="E82" s="304"/>
      <c r="F82" s="304"/>
      <c r="G82" s="294">
        <v>0</v>
      </c>
      <c r="H82" s="294">
        <v>0</v>
      </c>
      <c r="I82" s="304"/>
      <c r="J82" s="294">
        <v>0</v>
      </c>
      <c r="K82" s="303"/>
      <c r="L82" s="294">
        <v>0</v>
      </c>
      <c r="M82" s="303"/>
      <c r="N82" s="294">
        <v>0</v>
      </c>
      <c r="O82" s="303"/>
      <c r="P82" s="294">
        <v>0</v>
      </c>
      <c r="Q82" s="303"/>
      <c r="R82" s="294">
        <v>0</v>
      </c>
      <c r="S82" s="303"/>
      <c r="T82" s="294">
        <v>0</v>
      </c>
      <c r="U82" s="303"/>
      <c r="V82" s="294">
        <v>0</v>
      </c>
      <c r="W82" s="303"/>
      <c r="X82" s="294">
        <v>0</v>
      </c>
      <c r="Y82" s="303"/>
      <c r="Z82" s="294">
        <v>0</v>
      </c>
      <c r="AA82" s="303"/>
      <c r="AB82" s="303">
        <v>0</v>
      </c>
      <c r="AC82" s="303">
        <v>0</v>
      </c>
    </row>
    <row r="83" spans="1:29" x14ac:dyDescent="0.25">
      <c r="A83" s="296" t="s">
        <v>576</v>
      </c>
      <c r="B83" s="297" t="s">
        <v>548</v>
      </c>
      <c r="C83" s="303"/>
      <c r="D83" s="303"/>
      <c r="E83" s="304"/>
      <c r="F83" s="304"/>
      <c r="G83" s="294">
        <v>0</v>
      </c>
      <c r="H83" s="294">
        <v>0</v>
      </c>
      <c r="I83" s="304"/>
      <c r="J83" s="294">
        <v>0</v>
      </c>
      <c r="K83" s="303"/>
      <c r="L83" s="294">
        <v>0</v>
      </c>
      <c r="M83" s="303"/>
      <c r="N83" s="294">
        <v>0</v>
      </c>
      <c r="O83" s="303"/>
      <c r="P83" s="294">
        <v>0</v>
      </c>
      <c r="Q83" s="303"/>
      <c r="R83" s="294">
        <v>0</v>
      </c>
      <c r="S83" s="303"/>
      <c r="T83" s="294">
        <v>0</v>
      </c>
      <c r="U83" s="303"/>
      <c r="V83" s="294">
        <v>0</v>
      </c>
      <c r="W83" s="303"/>
      <c r="X83" s="294">
        <v>0</v>
      </c>
      <c r="Y83" s="303"/>
      <c r="Z83" s="294">
        <v>0</v>
      </c>
      <c r="AA83" s="303"/>
      <c r="AB83" s="303">
        <v>0</v>
      </c>
      <c r="AC83" s="303">
        <v>0</v>
      </c>
    </row>
    <row r="84" spans="1:29" x14ac:dyDescent="0.25">
      <c r="A84" s="296" t="s">
        <v>577</v>
      </c>
      <c r="B84" s="297" t="s">
        <v>550</v>
      </c>
      <c r="C84" s="303"/>
      <c r="D84" s="303"/>
      <c r="E84" s="304"/>
      <c r="F84" s="304"/>
      <c r="G84" s="294">
        <v>0</v>
      </c>
      <c r="H84" s="294">
        <v>0</v>
      </c>
      <c r="I84" s="304"/>
      <c r="J84" s="294">
        <v>0</v>
      </c>
      <c r="K84" s="303"/>
      <c r="L84" s="294">
        <v>0</v>
      </c>
      <c r="M84" s="303"/>
      <c r="N84" s="294">
        <v>0</v>
      </c>
      <c r="O84" s="303"/>
      <c r="P84" s="294">
        <v>0</v>
      </c>
      <c r="Q84" s="303"/>
      <c r="R84" s="294">
        <v>0</v>
      </c>
      <c r="S84" s="303"/>
      <c r="T84" s="294">
        <v>0</v>
      </c>
      <c r="U84" s="303"/>
      <c r="V84" s="294">
        <v>0</v>
      </c>
      <c r="W84" s="303"/>
      <c r="X84" s="294">
        <v>0</v>
      </c>
      <c r="Y84" s="303"/>
      <c r="Z84" s="294">
        <v>0</v>
      </c>
      <c r="AA84" s="303"/>
      <c r="AB84" s="303">
        <v>0</v>
      </c>
      <c r="AC84" s="303">
        <v>0</v>
      </c>
    </row>
    <row r="85" spans="1:29" x14ac:dyDescent="0.25">
      <c r="A85" s="296" t="s">
        <v>578</v>
      </c>
      <c r="B85" s="297" t="s">
        <v>552</v>
      </c>
      <c r="C85" s="303"/>
      <c r="D85" s="303"/>
      <c r="E85" s="304"/>
      <c r="F85" s="304"/>
      <c r="G85" s="294">
        <v>0</v>
      </c>
      <c r="H85" s="294">
        <v>0</v>
      </c>
      <c r="I85" s="304"/>
      <c r="J85" s="294">
        <v>0</v>
      </c>
      <c r="K85" s="303"/>
      <c r="L85" s="294">
        <v>0</v>
      </c>
      <c r="M85" s="303"/>
      <c r="N85" s="294">
        <v>0</v>
      </c>
      <c r="O85" s="303"/>
      <c r="P85" s="294">
        <v>0</v>
      </c>
      <c r="Q85" s="303"/>
      <c r="R85" s="294">
        <v>0</v>
      </c>
      <c r="S85" s="303"/>
      <c r="T85" s="294">
        <v>0</v>
      </c>
      <c r="U85" s="303"/>
      <c r="V85" s="294">
        <v>0</v>
      </c>
      <c r="W85" s="303"/>
      <c r="X85" s="294">
        <v>0</v>
      </c>
      <c r="Y85" s="303"/>
      <c r="Z85" s="294">
        <v>0</v>
      </c>
      <c r="AA85" s="303"/>
      <c r="AB85" s="303">
        <v>0</v>
      </c>
      <c r="AC85" s="303">
        <v>0</v>
      </c>
    </row>
    <row r="86" spans="1:29" x14ac:dyDescent="0.25">
      <c r="A86" s="296" t="s">
        <v>579</v>
      </c>
      <c r="B86" s="297" t="s">
        <v>554</v>
      </c>
      <c r="C86" s="303"/>
      <c r="D86" s="303"/>
      <c r="E86" s="304"/>
      <c r="F86" s="304"/>
      <c r="G86" s="294">
        <v>0</v>
      </c>
      <c r="H86" s="294">
        <v>0</v>
      </c>
      <c r="I86" s="304"/>
      <c r="J86" s="294">
        <v>0</v>
      </c>
      <c r="K86" s="303"/>
      <c r="L86" s="294">
        <v>0</v>
      </c>
      <c r="M86" s="303"/>
      <c r="N86" s="294">
        <v>0</v>
      </c>
      <c r="O86" s="303"/>
      <c r="P86" s="294">
        <v>0</v>
      </c>
      <c r="Q86" s="303"/>
      <c r="R86" s="294">
        <v>0</v>
      </c>
      <c r="S86" s="303"/>
      <c r="T86" s="294">
        <v>0</v>
      </c>
      <c r="U86" s="303"/>
      <c r="V86" s="294">
        <v>0</v>
      </c>
      <c r="W86" s="303"/>
      <c r="X86" s="294">
        <v>0</v>
      </c>
      <c r="Y86" s="303"/>
      <c r="Z86" s="294">
        <v>0</v>
      </c>
      <c r="AA86" s="303"/>
      <c r="AB86" s="303">
        <v>0</v>
      </c>
      <c r="AC86" s="303">
        <v>0</v>
      </c>
    </row>
  </sheetData>
  <mergeCells count="31">
    <mergeCell ref="B20:B22"/>
    <mergeCell ref="H21:I21"/>
    <mergeCell ref="J21:K21"/>
    <mergeCell ref="G20:G22"/>
    <mergeCell ref="T20:W20"/>
    <mergeCell ref="T21:U21"/>
    <mergeCell ref="V21:W21"/>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X20:AA20"/>
    <mergeCell ref="X21:Y21"/>
    <mergeCell ref="Z21:AA21"/>
    <mergeCell ref="L20:O20"/>
    <mergeCell ref="L21:M21"/>
    <mergeCell ref="N21:O21"/>
    <mergeCell ref="P20:S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9"/>
  <sheetViews>
    <sheetView view="pageBreakPreview" topLeftCell="A23" zoomScale="85" zoomScaleSheetLayoutView="85" workbookViewId="0">
      <selection activeCell="O26" sqref="O26"/>
    </sheetView>
  </sheetViews>
  <sheetFormatPr defaultColWidth="9.140625" defaultRowHeight="15" x14ac:dyDescent="0.25"/>
  <cols>
    <col min="1" max="1" width="13.28515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1.5703125" style="18" customWidth="1"/>
    <col min="15" max="15" width="17.140625" style="18" customWidth="1"/>
    <col min="16" max="16" width="13.425781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24.85546875" style="18" customWidth="1"/>
    <col min="24" max="24" width="10.7109375" style="18" customWidth="1"/>
    <col min="25" max="25" width="26.85546875" style="18" customWidth="1"/>
    <col min="26" max="26" width="7.7109375" style="18" customWidth="1"/>
    <col min="27" max="28" width="10.7109375" style="18" customWidth="1"/>
    <col min="29" max="29" width="29.28515625" style="18" customWidth="1"/>
    <col min="30" max="30" width="10.7109375" style="18" customWidth="1"/>
    <col min="31" max="31" width="15.85546875" style="18" customWidth="1"/>
    <col min="32" max="32" width="13.28515625" style="18" customWidth="1"/>
    <col min="33" max="33" width="19" style="18" customWidth="1"/>
    <col min="34" max="34" width="11.140625" style="18" customWidth="1"/>
    <col min="35" max="35" width="11.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8.7109375" style="18" customWidth="1"/>
    <col min="49" max="50" width="9.140625" style="36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29" t="str">
        <f>'1. паспорт местоположение'!A5:C5</f>
        <v>Год раскрытия информации: 2023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429"/>
    </row>
    <row r="6" spans="1:48" ht="18.75" x14ac:dyDescent="0.3">
      <c r="AV6" s="14"/>
    </row>
    <row r="7" spans="1:48" ht="18.75" x14ac:dyDescent="0.25">
      <c r="A7" s="428" t="s">
        <v>8</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ht="15.75"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ht="15.75" x14ac:dyDescent="0.25">
      <c r="A12" s="429" t="str">
        <f>'1. паспорт местоположение'!A12:C12</f>
        <v xml:space="preserve">I_NS1200.PS.0037
</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ht="15.75" x14ac:dyDescent="0.25">
      <c r="A15" s="429"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50"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50"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50"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50" s="21"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c r="AW20" s="369"/>
      <c r="AX20" s="369"/>
    </row>
    <row r="21" spans="1:50" s="21" customFormat="1" x14ac:dyDescent="0.25">
      <c r="A21" s="533" t="s">
        <v>438</v>
      </c>
      <c r="B21" s="533"/>
      <c r="C21" s="533"/>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c r="AW21" s="369"/>
      <c r="AX21" s="369"/>
    </row>
    <row r="22" spans="1:50" s="21" customFormat="1" ht="58.5" customHeight="1" x14ac:dyDescent="0.25">
      <c r="A22" s="524" t="s">
        <v>51</v>
      </c>
      <c r="B22" s="535" t="s">
        <v>23</v>
      </c>
      <c r="C22" s="524" t="s">
        <v>50</v>
      </c>
      <c r="D22" s="524" t="s">
        <v>49</v>
      </c>
      <c r="E22" s="538" t="s">
        <v>449</v>
      </c>
      <c r="F22" s="539"/>
      <c r="G22" s="539"/>
      <c r="H22" s="539"/>
      <c r="I22" s="539"/>
      <c r="J22" s="539"/>
      <c r="K22" s="539"/>
      <c r="L22" s="540"/>
      <c r="M22" s="524" t="s">
        <v>48</v>
      </c>
      <c r="N22" s="524" t="s">
        <v>47</v>
      </c>
      <c r="O22" s="524" t="s">
        <v>46</v>
      </c>
      <c r="P22" s="519" t="s">
        <v>234</v>
      </c>
      <c r="Q22" s="519" t="s">
        <v>45</v>
      </c>
      <c r="R22" s="519" t="s">
        <v>44</v>
      </c>
      <c r="S22" s="519" t="s">
        <v>43</v>
      </c>
      <c r="T22" s="519"/>
      <c r="U22" s="541" t="s">
        <v>42</v>
      </c>
      <c r="V22" s="541" t="s">
        <v>41</v>
      </c>
      <c r="W22" s="519" t="s">
        <v>40</v>
      </c>
      <c r="X22" s="519" t="s">
        <v>39</v>
      </c>
      <c r="Y22" s="519" t="s">
        <v>38</v>
      </c>
      <c r="Z22" s="526" t="s">
        <v>37</v>
      </c>
      <c r="AA22" s="519" t="s">
        <v>36</v>
      </c>
      <c r="AB22" s="519" t="s">
        <v>35</v>
      </c>
      <c r="AC22" s="519" t="s">
        <v>34</v>
      </c>
      <c r="AD22" s="519" t="s">
        <v>33</v>
      </c>
      <c r="AE22" s="519" t="s">
        <v>32</v>
      </c>
      <c r="AF22" s="519" t="s">
        <v>31</v>
      </c>
      <c r="AG22" s="519"/>
      <c r="AH22" s="519"/>
      <c r="AI22" s="519"/>
      <c r="AJ22" s="519"/>
      <c r="AK22" s="519"/>
      <c r="AL22" s="519" t="s">
        <v>30</v>
      </c>
      <c r="AM22" s="519"/>
      <c r="AN22" s="519"/>
      <c r="AO22" s="519"/>
      <c r="AP22" s="519" t="s">
        <v>29</v>
      </c>
      <c r="AQ22" s="519"/>
      <c r="AR22" s="519" t="s">
        <v>28</v>
      </c>
      <c r="AS22" s="519" t="s">
        <v>27</v>
      </c>
      <c r="AT22" s="519" t="s">
        <v>26</v>
      </c>
      <c r="AU22" s="519" t="s">
        <v>25</v>
      </c>
      <c r="AV22" s="527" t="s">
        <v>24</v>
      </c>
      <c r="AW22" s="369"/>
      <c r="AX22" s="369"/>
    </row>
    <row r="23" spans="1:50" s="21" customFormat="1" ht="64.5" customHeight="1" x14ac:dyDescent="0.25">
      <c r="A23" s="534"/>
      <c r="B23" s="536"/>
      <c r="C23" s="534"/>
      <c r="D23" s="534"/>
      <c r="E23" s="529" t="s">
        <v>22</v>
      </c>
      <c r="F23" s="520" t="s">
        <v>130</v>
      </c>
      <c r="G23" s="520" t="s">
        <v>129</v>
      </c>
      <c r="H23" s="520" t="s">
        <v>128</v>
      </c>
      <c r="I23" s="522" t="s">
        <v>359</v>
      </c>
      <c r="J23" s="522" t="s">
        <v>360</v>
      </c>
      <c r="K23" s="522" t="s">
        <v>361</v>
      </c>
      <c r="L23" s="520" t="s">
        <v>79</v>
      </c>
      <c r="M23" s="534"/>
      <c r="N23" s="534"/>
      <c r="O23" s="534"/>
      <c r="P23" s="519"/>
      <c r="Q23" s="519"/>
      <c r="R23" s="519"/>
      <c r="S23" s="531" t="s">
        <v>1</v>
      </c>
      <c r="T23" s="531" t="s">
        <v>10</v>
      </c>
      <c r="U23" s="541"/>
      <c r="V23" s="541"/>
      <c r="W23" s="519"/>
      <c r="X23" s="519"/>
      <c r="Y23" s="519"/>
      <c r="Z23" s="519"/>
      <c r="AA23" s="519"/>
      <c r="AB23" s="519"/>
      <c r="AC23" s="519"/>
      <c r="AD23" s="519"/>
      <c r="AE23" s="519"/>
      <c r="AF23" s="519" t="s">
        <v>21</v>
      </c>
      <c r="AG23" s="519"/>
      <c r="AH23" s="519" t="s">
        <v>20</v>
      </c>
      <c r="AI23" s="519"/>
      <c r="AJ23" s="524" t="s">
        <v>19</v>
      </c>
      <c r="AK23" s="524" t="s">
        <v>18</v>
      </c>
      <c r="AL23" s="524" t="s">
        <v>17</v>
      </c>
      <c r="AM23" s="524" t="s">
        <v>16</v>
      </c>
      <c r="AN23" s="524" t="s">
        <v>15</v>
      </c>
      <c r="AO23" s="524" t="s">
        <v>14</v>
      </c>
      <c r="AP23" s="524" t="s">
        <v>13</v>
      </c>
      <c r="AQ23" s="542" t="s">
        <v>10</v>
      </c>
      <c r="AR23" s="519"/>
      <c r="AS23" s="519"/>
      <c r="AT23" s="519"/>
      <c r="AU23" s="519"/>
      <c r="AV23" s="528"/>
      <c r="AW23" s="369" t="s">
        <v>603</v>
      </c>
      <c r="AX23" s="369" t="s">
        <v>604</v>
      </c>
    </row>
    <row r="24" spans="1:50" s="21" customFormat="1" ht="96.75" customHeight="1" x14ac:dyDescent="0.25">
      <c r="A24" s="525"/>
      <c r="B24" s="537"/>
      <c r="C24" s="525"/>
      <c r="D24" s="525"/>
      <c r="E24" s="530"/>
      <c r="F24" s="521"/>
      <c r="G24" s="521"/>
      <c r="H24" s="521"/>
      <c r="I24" s="523"/>
      <c r="J24" s="523"/>
      <c r="K24" s="523"/>
      <c r="L24" s="521"/>
      <c r="M24" s="525"/>
      <c r="N24" s="525"/>
      <c r="O24" s="525"/>
      <c r="P24" s="519"/>
      <c r="Q24" s="519"/>
      <c r="R24" s="519"/>
      <c r="S24" s="532"/>
      <c r="T24" s="532"/>
      <c r="U24" s="541"/>
      <c r="V24" s="541"/>
      <c r="W24" s="519"/>
      <c r="X24" s="519"/>
      <c r="Y24" s="519"/>
      <c r="Z24" s="519"/>
      <c r="AA24" s="519"/>
      <c r="AB24" s="519"/>
      <c r="AC24" s="519"/>
      <c r="AD24" s="519"/>
      <c r="AE24" s="519"/>
      <c r="AF24" s="156" t="s">
        <v>12</v>
      </c>
      <c r="AG24" s="156" t="s">
        <v>11</v>
      </c>
      <c r="AH24" s="106" t="s">
        <v>1</v>
      </c>
      <c r="AI24" s="106" t="s">
        <v>10</v>
      </c>
      <c r="AJ24" s="525"/>
      <c r="AK24" s="525"/>
      <c r="AL24" s="525"/>
      <c r="AM24" s="525"/>
      <c r="AN24" s="525"/>
      <c r="AO24" s="525"/>
      <c r="AP24" s="525"/>
      <c r="AQ24" s="543"/>
      <c r="AR24" s="519"/>
      <c r="AS24" s="519"/>
      <c r="AT24" s="519"/>
      <c r="AU24" s="519"/>
      <c r="AV24" s="528"/>
      <c r="AW24" s="369">
        <f>SUM(AW26:AW39)</f>
        <v>188.25099999999998</v>
      </c>
      <c r="AX24" s="370">
        <f>SUM(AX26:AX39)</f>
        <v>162.38299999999998</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371"/>
      <c r="AX25" s="371"/>
    </row>
    <row r="26" spans="1:50" ht="129.75" customHeight="1" x14ac:dyDescent="0.25">
      <c r="A26" s="333" t="s">
        <v>520</v>
      </c>
      <c r="B26" s="334" t="s">
        <v>719</v>
      </c>
      <c r="C26" s="334" t="s">
        <v>521</v>
      </c>
      <c r="D26" s="335" t="s">
        <v>303</v>
      </c>
      <c r="E26" s="335" t="s">
        <v>303</v>
      </c>
      <c r="F26" s="335" t="s">
        <v>303</v>
      </c>
      <c r="G26" s="335" t="s">
        <v>303</v>
      </c>
      <c r="H26" s="335" t="s">
        <v>303</v>
      </c>
      <c r="I26" s="335" t="s">
        <v>303</v>
      </c>
      <c r="J26" s="335" t="s">
        <v>303</v>
      </c>
      <c r="K26" s="335" t="s">
        <v>303</v>
      </c>
      <c r="L26" s="335" t="s">
        <v>303</v>
      </c>
      <c r="M26" s="334" t="s">
        <v>522</v>
      </c>
      <c r="N26" s="336" t="s">
        <v>780</v>
      </c>
      <c r="O26" s="334" t="s">
        <v>719</v>
      </c>
      <c r="P26" s="337">
        <v>207548</v>
      </c>
      <c r="Q26" s="334" t="s">
        <v>523</v>
      </c>
      <c r="R26" s="337">
        <v>145283</v>
      </c>
      <c r="S26" s="334" t="s">
        <v>524</v>
      </c>
      <c r="T26" s="334" t="s">
        <v>525</v>
      </c>
      <c r="U26" s="338">
        <v>4</v>
      </c>
      <c r="V26" s="338">
        <v>4</v>
      </c>
      <c r="W26" s="334" t="s">
        <v>526</v>
      </c>
      <c r="X26" s="337">
        <v>145238</v>
      </c>
      <c r="Y26" s="334"/>
      <c r="Z26" s="338">
        <v>1</v>
      </c>
      <c r="AA26" s="339">
        <v>143713</v>
      </c>
      <c r="AB26" s="339">
        <v>143713</v>
      </c>
      <c r="AC26" s="334" t="s">
        <v>526</v>
      </c>
      <c r="AD26" s="337">
        <v>169581</v>
      </c>
      <c r="AE26" s="337">
        <v>0</v>
      </c>
      <c r="AF26" s="338" t="s">
        <v>527</v>
      </c>
      <c r="AG26" s="340" t="s">
        <v>528</v>
      </c>
      <c r="AH26" s="341" t="s">
        <v>529</v>
      </c>
      <c r="AI26" s="341" t="s">
        <v>530</v>
      </c>
      <c r="AJ26" s="341" t="s">
        <v>531</v>
      </c>
      <c r="AK26" s="341" t="s">
        <v>532</v>
      </c>
      <c r="AL26" s="334"/>
      <c r="AM26" s="334"/>
      <c r="AN26" s="334"/>
      <c r="AO26" s="335"/>
      <c r="AP26" s="334" t="s">
        <v>533</v>
      </c>
      <c r="AQ26" s="334" t="s">
        <v>534</v>
      </c>
      <c r="AR26" s="334" t="s">
        <v>533</v>
      </c>
      <c r="AS26" s="334" t="s">
        <v>534</v>
      </c>
      <c r="AT26" s="334" t="s">
        <v>535</v>
      </c>
      <c r="AU26" s="342"/>
      <c r="AV26" s="334" t="s">
        <v>720</v>
      </c>
      <c r="AW26" s="368">
        <v>169.58099999999999</v>
      </c>
      <c r="AX26" s="367">
        <v>143.71299999999999</v>
      </c>
    </row>
    <row r="27" spans="1:50" x14ac:dyDescent="0.25">
      <c r="A27" s="333"/>
      <c r="B27" s="334"/>
      <c r="C27" s="334"/>
      <c r="D27" s="335"/>
      <c r="E27" s="334"/>
      <c r="F27" s="334"/>
      <c r="G27" s="334"/>
      <c r="H27" s="334"/>
      <c r="I27" s="334"/>
      <c r="J27" s="334"/>
      <c r="K27" s="334"/>
      <c r="L27" s="343"/>
      <c r="M27" s="334"/>
      <c r="N27" s="336"/>
      <c r="O27" s="334"/>
      <c r="P27" s="337"/>
      <c r="Q27" s="334"/>
      <c r="R27" s="337"/>
      <c r="S27" s="334"/>
      <c r="T27" s="334"/>
      <c r="U27" s="338"/>
      <c r="V27" s="338"/>
      <c r="W27" s="334" t="s">
        <v>536</v>
      </c>
      <c r="X27" s="337">
        <v>123491</v>
      </c>
      <c r="Y27" s="334" t="s">
        <v>536</v>
      </c>
      <c r="Z27" s="338"/>
      <c r="AA27" s="339"/>
      <c r="AB27" s="339"/>
      <c r="AC27" s="334"/>
      <c r="AD27" s="337"/>
      <c r="AE27" s="337"/>
      <c r="AF27" s="338"/>
      <c r="AG27" s="340"/>
      <c r="AH27" s="341"/>
      <c r="AI27" s="341"/>
      <c r="AJ27" s="341"/>
      <c r="AK27" s="341"/>
      <c r="AL27" s="334"/>
      <c r="AM27" s="334"/>
      <c r="AN27" s="334"/>
      <c r="AO27" s="335"/>
      <c r="AP27" s="334"/>
      <c r="AQ27" s="334"/>
      <c r="AR27" s="334"/>
      <c r="AS27" s="334"/>
      <c r="AT27" s="334"/>
      <c r="AU27" s="342"/>
      <c r="AV27" s="334"/>
      <c r="AX27" s="372"/>
    </row>
    <row r="28" spans="1:50" ht="25.5" x14ac:dyDescent="0.25">
      <c r="A28" s="333"/>
      <c r="B28" s="334"/>
      <c r="C28" s="334"/>
      <c r="D28" s="335"/>
      <c r="E28" s="334"/>
      <c r="F28" s="334"/>
      <c r="G28" s="334"/>
      <c r="H28" s="334"/>
      <c r="I28" s="334"/>
      <c r="J28" s="334"/>
      <c r="K28" s="334"/>
      <c r="L28" s="343"/>
      <c r="M28" s="334"/>
      <c r="N28" s="336"/>
      <c r="O28" s="334"/>
      <c r="P28" s="337"/>
      <c r="Q28" s="334"/>
      <c r="R28" s="337"/>
      <c r="S28" s="334"/>
      <c r="T28" s="334"/>
      <c r="U28" s="338"/>
      <c r="V28" s="338"/>
      <c r="W28" s="334" t="s">
        <v>537</v>
      </c>
      <c r="X28" s="337">
        <v>145272</v>
      </c>
      <c r="Y28" s="334"/>
      <c r="Z28" s="338"/>
      <c r="AA28" s="339">
        <v>145272</v>
      </c>
      <c r="AB28" s="339"/>
      <c r="AC28" s="334"/>
      <c r="AD28" s="337"/>
      <c r="AE28" s="337"/>
      <c r="AF28" s="338"/>
      <c r="AG28" s="340"/>
      <c r="AH28" s="341"/>
      <c r="AI28" s="341"/>
      <c r="AJ28" s="341"/>
      <c r="AK28" s="341"/>
      <c r="AL28" s="334"/>
      <c r="AM28" s="334"/>
      <c r="AN28" s="334"/>
      <c r="AO28" s="335"/>
      <c r="AP28" s="334"/>
      <c r="AQ28" s="334"/>
      <c r="AR28" s="334"/>
      <c r="AS28" s="334"/>
      <c r="AT28" s="334"/>
      <c r="AU28" s="342"/>
      <c r="AV28" s="334"/>
      <c r="AX28" s="372"/>
    </row>
    <row r="29" spans="1:50" x14ac:dyDescent="0.25">
      <c r="A29" s="333"/>
      <c r="B29" s="334"/>
      <c r="C29" s="334"/>
      <c r="D29" s="335"/>
      <c r="E29" s="334"/>
      <c r="F29" s="334"/>
      <c r="G29" s="334"/>
      <c r="H29" s="334"/>
      <c r="I29" s="334"/>
      <c r="J29" s="334"/>
      <c r="K29" s="334"/>
      <c r="L29" s="343"/>
      <c r="M29" s="334"/>
      <c r="N29" s="336"/>
      <c r="O29" s="334"/>
      <c r="P29" s="337"/>
      <c r="Q29" s="334"/>
      <c r="R29" s="337"/>
      <c r="S29" s="334"/>
      <c r="T29" s="334"/>
      <c r="U29" s="338"/>
      <c r="V29" s="338"/>
      <c r="W29" s="334" t="s">
        <v>538</v>
      </c>
      <c r="X29" s="337">
        <v>138730</v>
      </c>
      <c r="Y29" s="334" t="s">
        <v>538</v>
      </c>
      <c r="Z29" s="338"/>
      <c r="AA29" s="339"/>
      <c r="AB29" s="339"/>
      <c r="AC29" s="334"/>
      <c r="AD29" s="337"/>
      <c r="AE29" s="337"/>
      <c r="AF29" s="338"/>
      <c r="AG29" s="340"/>
      <c r="AH29" s="341"/>
      <c r="AI29" s="341"/>
      <c r="AJ29" s="341"/>
      <c r="AK29" s="341"/>
      <c r="AL29" s="334"/>
      <c r="AM29" s="334"/>
      <c r="AN29" s="334"/>
      <c r="AO29" s="335"/>
      <c r="AP29" s="334"/>
      <c r="AQ29" s="334"/>
      <c r="AR29" s="334"/>
      <c r="AS29" s="334"/>
      <c r="AT29" s="334"/>
      <c r="AU29" s="342"/>
      <c r="AV29" s="334"/>
      <c r="AX29" s="372"/>
    </row>
    <row r="30" spans="1:50" ht="76.5" x14ac:dyDescent="0.25">
      <c r="A30" s="344" t="s">
        <v>584</v>
      </c>
      <c r="B30" s="334" t="s">
        <v>719</v>
      </c>
      <c r="C30" s="345" t="s">
        <v>521</v>
      </c>
      <c r="D30" s="344" t="s">
        <v>585</v>
      </c>
      <c r="E30" s="335" t="s">
        <v>303</v>
      </c>
      <c r="F30" s="335" t="s">
        <v>303</v>
      </c>
      <c r="G30" s="335" t="s">
        <v>303</v>
      </c>
      <c r="H30" s="335" t="s">
        <v>303</v>
      </c>
      <c r="I30" s="335" t="s">
        <v>303</v>
      </c>
      <c r="J30" s="335" t="s">
        <v>303</v>
      </c>
      <c r="K30" s="335" t="s">
        <v>303</v>
      </c>
      <c r="L30" s="335" t="s">
        <v>303</v>
      </c>
      <c r="M30" s="334" t="s">
        <v>522</v>
      </c>
      <c r="N30" s="346" t="s">
        <v>586</v>
      </c>
      <c r="O30" s="334" t="s">
        <v>719</v>
      </c>
      <c r="P30" s="347">
        <v>834</v>
      </c>
      <c r="Q30" s="345" t="s">
        <v>523</v>
      </c>
      <c r="R30" s="347">
        <v>834</v>
      </c>
      <c r="S30" s="345" t="s">
        <v>524</v>
      </c>
      <c r="T30" s="345" t="s">
        <v>587</v>
      </c>
      <c r="U30" s="345">
        <v>2</v>
      </c>
      <c r="V30" s="345">
        <v>2</v>
      </c>
      <c r="W30" s="345" t="s">
        <v>588</v>
      </c>
      <c r="X30" s="347">
        <v>790</v>
      </c>
      <c r="Y30" s="348"/>
      <c r="Z30" s="345">
        <v>2</v>
      </c>
      <c r="AA30" s="347">
        <v>732</v>
      </c>
      <c r="AB30" s="347">
        <v>732</v>
      </c>
      <c r="AC30" s="345" t="s">
        <v>588</v>
      </c>
      <c r="AD30" s="347">
        <v>878</v>
      </c>
      <c r="AE30" s="347">
        <v>0</v>
      </c>
      <c r="AF30" s="344" t="s">
        <v>589</v>
      </c>
      <c r="AG30" s="345" t="s">
        <v>590</v>
      </c>
      <c r="AH30" s="345" t="s">
        <v>591</v>
      </c>
      <c r="AI30" s="345" t="s">
        <v>592</v>
      </c>
      <c r="AJ30" s="345" t="s">
        <v>593</v>
      </c>
      <c r="AK30" s="345" t="s">
        <v>594</v>
      </c>
      <c r="AL30" s="348"/>
      <c r="AM30" s="348"/>
      <c r="AN30" s="348"/>
      <c r="AO30" s="348"/>
      <c r="AP30" s="345" t="s">
        <v>595</v>
      </c>
      <c r="AQ30" s="345" t="s">
        <v>596</v>
      </c>
      <c r="AR30" s="345" t="s">
        <v>595</v>
      </c>
      <c r="AS30" s="345" t="s">
        <v>596</v>
      </c>
      <c r="AT30" s="345" t="s">
        <v>597</v>
      </c>
      <c r="AU30" s="348"/>
      <c r="AV30" s="348"/>
      <c r="AW30" s="368">
        <v>0.878</v>
      </c>
      <c r="AX30" s="367">
        <v>0.878</v>
      </c>
    </row>
    <row r="31" spans="1:50" x14ac:dyDescent="0.25">
      <c r="A31" s="348"/>
      <c r="B31" s="348"/>
      <c r="C31" s="348"/>
      <c r="D31" s="348"/>
      <c r="E31" s="348"/>
      <c r="F31" s="348"/>
      <c r="G31" s="348"/>
      <c r="H31" s="348"/>
      <c r="I31" s="348"/>
      <c r="J31" s="348"/>
      <c r="K31" s="348"/>
      <c r="L31" s="348"/>
      <c r="M31" s="348"/>
      <c r="N31" s="348"/>
      <c r="O31" s="348"/>
      <c r="P31" s="348"/>
      <c r="Q31" s="348"/>
      <c r="R31" s="348"/>
      <c r="S31" s="348"/>
      <c r="T31" s="348"/>
      <c r="U31" s="348"/>
      <c r="V31" s="348"/>
      <c r="W31" s="345" t="s">
        <v>598</v>
      </c>
      <c r="X31" s="347">
        <v>758</v>
      </c>
      <c r="Y31" s="348"/>
      <c r="Z31" s="348"/>
      <c r="AA31" s="347">
        <v>733</v>
      </c>
      <c r="AB31" s="347"/>
      <c r="AC31" s="348"/>
      <c r="AD31" s="348"/>
      <c r="AE31" s="348"/>
      <c r="AF31" s="348"/>
      <c r="AG31" s="348"/>
      <c r="AH31" s="348"/>
      <c r="AI31" s="348"/>
      <c r="AJ31" s="348"/>
      <c r="AK31" s="348"/>
      <c r="AL31" s="348"/>
      <c r="AM31" s="348"/>
      <c r="AN31" s="348"/>
      <c r="AO31" s="348"/>
      <c r="AP31" s="348"/>
      <c r="AQ31" s="348"/>
      <c r="AR31" s="348"/>
      <c r="AS31" s="348"/>
      <c r="AT31" s="348"/>
      <c r="AU31" s="348"/>
      <c r="AV31" s="348"/>
      <c r="AX31" s="372"/>
    </row>
    <row r="32" spans="1:50" ht="101.25" customHeight="1" x14ac:dyDescent="0.25">
      <c r="A32" s="349" t="s">
        <v>721</v>
      </c>
      <c r="B32" s="350" t="s">
        <v>722</v>
      </c>
      <c r="C32" s="350" t="s">
        <v>521</v>
      </c>
      <c r="D32" s="351" t="s">
        <v>723</v>
      </c>
      <c r="E32" s="351" t="s">
        <v>303</v>
      </c>
      <c r="F32" s="351" t="s">
        <v>303</v>
      </c>
      <c r="G32" s="350" t="s">
        <v>724</v>
      </c>
      <c r="H32" s="351" t="s">
        <v>303</v>
      </c>
      <c r="I32" s="351" t="s">
        <v>303</v>
      </c>
      <c r="J32" s="351" t="s">
        <v>303</v>
      </c>
      <c r="K32" s="350" t="s">
        <v>725</v>
      </c>
      <c r="L32" s="351" t="s">
        <v>303</v>
      </c>
      <c r="M32" s="350" t="s">
        <v>726</v>
      </c>
      <c r="N32" s="352" t="s">
        <v>779</v>
      </c>
      <c r="O32" s="350" t="s">
        <v>722</v>
      </c>
      <c r="P32" s="353">
        <v>1400</v>
      </c>
      <c r="Q32" s="350" t="s">
        <v>523</v>
      </c>
      <c r="R32" s="353">
        <v>1400</v>
      </c>
      <c r="S32" s="350" t="s">
        <v>524</v>
      </c>
      <c r="T32" s="350" t="s">
        <v>727</v>
      </c>
      <c r="U32" s="350">
        <v>1</v>
      </c>
      <c r="V32" s="350">
        <v>1</v>
      </c>
      <c r="W32" s="350" t="s">
        <v>728</v>
      </c>
      <c r="X32" s="353">
        <v>1400</v>
      </c>
      <c r="Y32" s="354"/>
      <c r="Z32" s="354"/>
      <c r="AA32" s="354"/>
      <c r="AB32" s="353">
        <v>1400</v>
      </c>
      <c r="AC32" s="350" t="s">
        <v>728</v>
      </c>
      <c r="AD32" s="353">
        <v>1400</v>
      </c>
      <c r="AE32" s="353">
        <v>0</v>
      </c>
      <c r="AF32" s="354"/>
      <c r="AG32" s="354"/>
      <c r="AH32" s="354"/>
      <c r="AI32" s="354"/>
      <c r="AJ32" s="354"/>
      <c r="AK32" s="354"/>
      <c r="AL32" s="350" t="s">
        <v>729</v>
      </c>
      <c r="AM32" s="350" t="s">
        <v>730</v>
      </c>
      <c r="AN32" s="350" t="s">
        <v>731</v>
      </c>
      <c r="AO32" s="351" t="s">
        <v>732</v>
      </c>
      <c r="AP32" s="350" t="s">
        <v>733</v>
      </c>
      <c r="AQ32" s="350" t="s">
        <v>734</v>
      </c>
      <c r="AR32" s="350" t="s">
        <v>735</v>
      </c>
      <c r="AS32" s="350" t="s">
        <v>736</v>
      </c>
      <c r="AT32" s="350" t="s">
        <v>737</v>
      </c>
      <c r="AU32" s="354"/>
      <c r="AV32" s="350" t="s">
        <v>738</v>
      </c>
      <c r="AW32" s="367">
        <v>1.4</v>
      </c>
      <c r="AX32" s="367">
        <v>1.4</v>
      </c>
    </row>
    <row r="33" spans="1:50" ht="135" x14ac:dyDescent="0.25">
      <c r="A33" s="349" t="s">
        <v>739</v>
      </c>
      <c r="B33" s="350" t="s">
        <v>722</v>
      </c>
      <c r="C33" s="350" t="s">
        <v>521</v>
      </c>
      <c r="D33" s="351" t="s">
        <v>723</v>
      </c>
      <c r="E33" s="351" t="s">
        <v>303</v>
      </c>
      <c r="F33" s="351" t="s">
        <v>303</v>
      </c>
      <c r="G33" s="350" t="s">
        <v>724</v>
      </c>
      <c r="H33" s="351" t="s">
        <v>303</v>
      </c>
      <c r="I33" s="351" t="s">
        <v>303</v>
      </c>
      <c r="J33" s="351" t="s">
        <v>303</v>
      </c>
      <c r="K33" s="350" t="s">
        <v>725</v>
      </c>
      <c r="L33" s="351" t="s">
        <v>303</v>
      </c>
      <c r="M33" s="350" t="s">
        <v>522</v>
      </c>
      <c r="N33" s="352" t="s">
        <v>778</v>
      </c>
      <c r="O33" s="350" t="s">
        <v>722</v>
      </c>
      <c r="P33" s="353">
        <v>5025</v>
      </c>
      <c r="Q33" s="350" t="s">
        <v>523</v>
      </c>
      <c r="R33" s="353">
        <v>5025</v>
      </c>
      <c r="S33" s="350" t="s">
        <v>524</v>
      </c>
      <c r="T33" s="350" t="s">
        <v>727</v>
      </c>
      <c r="U33" s="350">
        <v>1</v>
      </c>
      <c r="V33" s="350">
        <v>1</v>
      </c>
      <c r="W33" s="350" t="s">
        <v>740</v>
      </c>
      <c r="X33" s="353">
        <v>5025</v>
      </c>
      <c r="Y33" s="354"/>
      <c r="Z33" s="354"/>
      <c r="AA33" s="354"/>
      <c r="AB33" s="353">
        <v>5025</v>
      </c>
      <c r="AC33" s="350" t="s">
        <v>740</v>
      </c>
      <c r="AD33" s="353">
        <v>6030</v>
      </c>
      <c r="AE33" s="353">
        <v>6030</v>
      </c>
      <c r="AF33" s="354"/>
      <c r="AG33" s="354"/>
      <c r="AH33" s="354"/>
      <c r="AI33" s="354"/>
      <c r="AJ33" s="354"/>
      <c r="AK33" s="354"/>
      <c r="AL33" s="350" t="s">
        <v>741</v>
      </c>
      <c r="AM33" s="350" t="s">
        <v>730</v>
      </c>
      <c r="AN33" s="350" t="s">
        <v>742</v>
      </c>
      <c r="AO33" s="351" t="s">
        <v>743</v>
      </c>
      <c r="AP33" s="350" t="s">
        <v>744</v>
      </c>
      <c r="AQ33" s="350" t="s">
        <v>745</v>
      </c>
      <c r="AR33" s="350" t="s">
        <v>744</v>
      </c>
      <c r="AS33" s="350" t="s">
        <v>736</v>
      </c>
      <c r="AT33" s="350" t="s">
        <v>746</v>
      </c>
      <c r="AU33" s="354"/>
      <c r="AV33" s="354"/>
      <c r="AW33" s="367">
        <v>6.03</v>
      </c>
      <c r="AX33" s="367">
        <v>6.03</v>
      </c>
    </row>
    <row r="34" spans="1:50" ht="150" x14ac:dyDescent="0.25">
      <c r="A34" s="355">
        <v>1</v>
      </c>
      <c r="B34" s="350" t="s">
        <v>722</v>
      </c>
      <c r="C34" s="350" t="s">
        <v>521</v>
      </c>
      <c r="D34" s="355">
        <v>12.202500000000001</v>
      </c>
      <c r="E34" s="351" t="s">
        <v>303</v>
      </c>
      <c r="F34" s="351" t="s">
        <v>303</v>
      </c>
      <c r="G34" s="350" t="s">
        <v>724</v>
      </c>
      <c r="H34" s="351" t="s">
        <v>303</v>
      </c>
      <c r="I34" s="351" t="s">
        <v>303</v>
      </c>
      <c r="J34" s="351" t="s">
        <v>303</v>
      </c>
      <c r="K34" s="350" t="s">
        <v>725</v>
      </c>
      <c r="L34" s="351" t="s">
        <v>303</v>
      </c>
      <c r="M34" s="355" t="s">
        <v>747</v>
      </c>
      <c r="N34" s="352" t="s">
        <v>748</v>
      </c>
      <c r="O34" s="350" t="s">
        <v>722</v>
      </c>
      <c r="P34" s="356" t="s">
        <v>749</v>
      </c>
      <c r="Q34" s="356" t="s">
        <v>750</v>
      </c>
      <c r="R34" s="356" t="s">
        <v>751</v>
      </c>
      <c r="S34" s="356" t="s">
        <v>752</v>
      </c>
      <c r="T34" s="356" t="s">
        <v>752</v>
      </c>
      <c r="U34" s="355">
        <v>4</v>
      </c>
      <c r="V34" s="355">
        <v>4</v>
      </c>
      <c r="W34" s="357" t="s">
        <v>753</v>
      </c>
      <c r="X34" s="358">
        <v>5824</v>
      </c>
      <c r="Y34" s="356" t="s">
        <v>754</v>
      </c>
      <c r="Z34" s="356" t="s">
        <v>755</v>
      </c>
      <c r="AA34" s="356" t="s">
        <v>303</v>
      </c>
      <c r="AB34" s="358">
        <v>5824</v>
      </c>
      <c r="AC34" s="357" t="s">
        <v>753</v>
      </c>
      <c r="AD34" s="359">
        <v>6988</v>
      </c>
      <c r="AE34" s="359">
        <v>6988</v>
      </c>
      <c r="AF34" s="356" t="s">
        <v>756</v>
      </c>
      <c r="AG34" s="356" t="s">
        <v>756</v>
      </c>
      <c r="AH34" s="356" t="s">
        <v>756</v>
      </c>
      <c r="AI34" s="356" t="s">
        <v>756</v>
      </c>
      <c r="AJ34" s="356" t="s">
        <v>756</v>
      </c>
      <c r="AK34" s="356" t="s">
        <v>756</v>
      </c>
      <c r="AL34" s="356" t="s">
        <v>757</v>
      </c>
      <c r="AM34" s="356" t="s">
        <v>757</v>
      </c>
      <c r="AN34" s="356" t="s">
        <v>757</v>
      </c>
      <c r="AO34" s="356" t="s">
        <v>757</v>
      </c>
      <c r="AP34" s="356" t="s">
        <v>754</v>
      </c>
      <c r="AQ34" s="355"/>
      <c r="AR34" s="356" t="s">
        <v>749</v>
      </c>
      <c r="AS34" s="355"/>
      <c r="AT34" s="355"/>
      <c r="AU34" s="355"/>
      <c r="AV34" s="350" t="s">
        <v>758</v>
      </c>
      <c r="AW34" s="367">
        <v>3.4940000000000002</v>
      </c>
      <c r="AX34" s="367">
        <v>3.4940000000000002</v>
      </c>
    </row>
    <row r="35" spans="1:50" x14ac:dyDescent="0.25">
      <c r="A35" s="355"/>
      <c r="B35" s="355"/>
      <c r="C35" s="355"/>
      <c r="D35" s="355"/>
      <c r="E35" s="355"/>
      <c r="F35" s="355"/>
      <c r="G35" s="355"/>
      <c r="H35" s="355"/>
      <c r="I35" s="355"/>
      <c r="J35" s="355"/>
      <c r="K35" s="355"/>
      <c r="L35" s="355"/>
      <c r="M35" s="355"/>
      <c r="N35" s="355"/>
      <c r="O35" s="355"/>
      <c r="P35" s="355"/>
      <c r="Q35" s="355"/>
      <c r="R35" s="355"/>
      <c r="S35" s="355"/>
      <c r="T35" s="355"/>
      <c r="U35" s="355"/>
      <c r="V35" s="355"/>
      <c r="W35" s="357" t="s">
        <v>759</v>
      </c>
      <c r="X35" s="359">
        <v>7000</v>
      </c>
      <c r="Y35" s="355"/>
      <c r="Z35" s="355"/>
      <c r="AA35" s="355"/>
      <c r="AB35" s="355"/>
      <c r="AC35" s="355"/>
      <c r="AD35" s="355"/>
      <c r="AE35" s="355"/>
      <c r="AF35" s="355"/>
      <c r="AG35" s="355"/>
      <c r="AH35" s="355"/>
      <c r="AI35" s="355"/>
      <c r="AJ35" s="355"/>
      <c r="AK35" s="355"/>
      <c r="AL35" s="355"/>
      <c r="AM35" s="355"/>
      <c r="AN35" s="355"/>
      <c r="AO35" s="355"/>
      <c r="AP35" s="355"/>
      <c r="AQ35" s="355"/>
      <c r="AR35" s="355"/>
      <c r="AS35" s="355"/>
      <c r="AT35" s="355"/>
      <c r="AU35" s="355"/>
      <c r="AV35" s="355"/>
      <c r="AX35" s="372"/>
    </row>
    <row r="36" spans="1:50" ht="30" x14ac:dyDescent="0.25">
      <c r="A36" s="355"/>
      <c r="B36" s="355"/>
      <c r="C36" s="355"/>
      <c r="D36" s="355"/>
      <c r="E36" s="355"/>
      <c r="F36" s="355"/>
      <c r="G36" s="355"/>
      <c r="H36" s="355"/>
      <c r="I36" s="355"/>
      <c r="J36" s="355"/>
      <c r="K36" s="355"/>
      <c r="L36" s="355"/>
      <c r="M36" s="355"/>
      <c r="N36" s="355"/>
      <c r="O36" s="355"/>
      <c r="P36" s="355"/>
      <c r="Q36" s="355"/>
      <c r="R36" s="355"/>
      <c r="S36" s="355"/>
      <c r="T36" s="355"/>
      <c r="U36" s="355"/>
      <c r="V36" s="355"/>
      <c r="W36" s="357" t="s">
        <v>760</v>
      </c>
      <c r="X36" s="359">
        <v>7667</v>
      </c>
      <c r="Y36" s="355"/>
      <c r="Z36" s="355"/>
      <c r="AA36" s="355"/>
      <c r="AB36" s="355"/>
      <c r="AC36" s="355"/>
      <c r="AD36" s="355"/>
      <c r="AE36" s="355"/>
      <c r="AF36" s="355"/>
      <c r="AG36" s="355"/>
      <c r="AH36" s="355"/>
      <c r="AI36" s="355"/>
      <c r="AJ36" s="355"/>
      <c r="AK36" s="355"/>
      <c r="AL36" s="355"/>
      <c r="AM36" s="355"/>
      <c r="AN36" s="355"/>
      <c r="AO36" s="355"/>
      <c r="AP36" s="355"/>
      <c r="AQ36" s="355"/>
      <c r="AR36" s="355"/>
      <c r="AS36" s="355"/>
      <c r="AT36" s="355"/>
      <c r="AU36" s="355"/>
      <c r="AV36" s="355"/>
      <c r="AX36" s="372"/>
    </row>
    <row r="37" spans="1:50" x14ac:dyDescent="0.25">
      <c r="A37" s="355"/>
      <c r="B37" s="355"/>
      <c r="C37" s="355"/>
      <c r="D37" s="355"/>
      <c r="E37" s="355"/>
      <c r="F37" s="355"/>
      <c r="G37" s="355"/>
      <c r="H37" s="355"/>
      <c r="I37" s="355"/>
      <c r="J37" s="355"/>
      <c r="K37" s="355"/>
      <c r="L37" s="355"/>
      <c r="M37" s="355"/>
      <c r="N37" s="355"/>
      <c r="O37" s="355"/>
      <c r="P37" s="355"/>
      <c r="Q37" s="355"/>
      <c r="R37" s="355"/>
      <c r="S37" s="355"/>
      <c r="T37" s="355"/>
      <c r="U37" s="355"/>
      <c r="V37" s="355"/>
      <c r="W37" s="357" t="s">
        <v>761</v>
      </c>
      <c r="X37" s="359">
        <v>8333</v>
      </c>
      <c r="Y37" s="355"/>
      <c r="Z37" s="355"/>
      <c r="AA37" s="355"/>
      <c r="AB37" s="355"/>
      <c r="AC37" s="355"/>
      <c r="AD37" s="355"/>
      <c r="AE37" s="355"/>
      <c r="AF37" s="355"/>
      <c r="AG37" s="355"/>
      <c r="AH37" s="355"/>
      <c r="AI37" s="355"/>
      <c r="AJ37" s="355"/>
      <c r="AK37" s="355"/>
      <c r="AL37" s="355"/>
      <c r="AM37" s="355"/>
      <c r="AN37" s="355"/>
      <c r="AO37" s="355"/>
      <c r="AP37" s="355"/>
      <c r="AQ37" s="355"/>
      <c r="AR37" s="355"/>
      <c r="AS37" s="355"/>
      <c r="AT37" s="355"/>
      <c r="AU37" s="355"/>
      <c r="AV37" s="355"/>
      <c r="AX37" s="372"/>
    </row>
    <row r="38" spans="1:50" ht="90" x14ac:dyDescent="0.25">
      <c r="A38" s="360" t="s">
        <v>762</v>
      </c>
      <c r="B38" s="350" t="s">
        <v>722</v>
      </c>
      <c r="C38" s="361" t="s">
        <v>521</v>
      </c>
      <c r="D38" s="362" t="s">
        <v>763</v>
      </c>
      <c r="E38" s="363" t="s">
        <v>303</v>
      </c>
      <c r="F38" s="363" t="s">
        <v>303</v>
      </c>
      <c r="G38" s="361" t="s">
        <v>724</v>
      </c>
      <c r="H38" s="363" t="s">
        <v>303</v>
      </c>
      <c r="I38" s="363" t="s">
        <v>303</v>
      </c>
      <c r="J38" s="363" t="s">
        <v>303</v>
      </c>
      <c r="K38" s="361" t="s">
        <v>725</v>
      </c>
      <c r="L38" s="363" t="s">
        <v>303</v>
      </c>
      <c r="M38" s="362" t="s">
        <v>747</v>
      </c>
      <c r="N38" s="364" t="s">
        <v>777</v>
      </c>
      <c r="O38" s="350" t="s">
        <v>722</v>
      </c>
      <c r="P38" s="365">
        <v>3473</v>
      </c>
      <c r="Q38" s="361" t="s">
        <v>523</v>
      </c>
      <c r="R38" s="365">
        <v>3473</v>
      </c>
      <c r="S38" s="361" t="s">
        <v>524</v>
      </c>
      <c r="T38" s="361" t="s">
        <v>727</v>
      </c>
      <c r="U38" s="361">
        <v>1</v>
      </c>
      <c r="V38" s="361">
        <v>1</v>
      </c>
      <c r="W38" s="361" t="s">
        <v>740</v>
      </c>
      <c r="X38" s="365">
        <v>3473</v>
      </c>
      <c r="Y38" s="366"/>
      <c r="Z38" s="366"/>
      <c r="AA38" s="366"/>
      <c r="AB38" s="365">
        <v>3473</v>
      </c>
      <c r="AC38" s="361" t="s">
        <v>740</v>
      </c>
      <c r="AD38" s="365">
        <v>4168</v>
      </c>
      <c r="AE38" s="365">
        <v>4168</v>
      </c>
      <c r="AF38" s="366"/>
      <c r="AG38" s="366"/>
      <c r="AH38" s="366"/>
      <c r="AI38" s="366"/>
      <c r="AJ38" s="366"/>
      <c r="AK38" s="366"/>
      <c r="AL38" s="361" t="s">
        <v>741</v>
      </c>
      <c r="AM38" s="361" t="s">
        <v>730</v>
      </c>
      <c r="AN38" s="361" t="s">
        <v>764</v>
      </c>
      <c r="AO38" s="363" t="s">
        <v>765</v>
      </c>
      <c r="AP38" s="361" t="s">
        <v>766</v>
      </c>
      <c r="AQ38" s="361" t="s">
        <v>767</v>
      </c>
      <c r="AR38" s="361" t="s">
        <v>766</v>
      </c>
      <c r="AS38" s="361" t="s">
        <v>764</v>
      </c>
      <c r="AT38" s="361" t="s">
        <v>768</v>
      </c>
      <c r="AU38" s="366"/>
      <c r="AV38" s="361" t="s">
        <v>769</v>
      </c>
      <c r="AW38" s="367">
        <v>4.1680000000000001</v>
      </c>
      <c r="AX38" s="367">
        <v>4.1680000000000001</v>
      </c>
    </row>
    <row r="39" spans="1:50" ht="114.75" x14ac:dyDescent="0.25">
      <c r="A39" s="360" t="s">
        <v>770</v>
      </c>
      <c r="B39" s="350" t="s">
        <v>722</v>
      </c>
      <c r="C39" s="361" t="s">
        <v>521</v>
      </c>
      <c r="D39" s="362">
        <v>12.2028</v>
      </c>
      <c r="E39" s="363" t="s">
        <v>303</v>
      </c>
      <c r="F39" s="363" t="s">
        <v>303</v>
      </c>
      <c r="G39" s="361" t="s">
        <v>724</v>
      </c>
      <c r="H39" s="363" t="s">
        <v>303</v>
      </c>
      <c r="I39" s="363" t="s">
        <v>303</v>
      </c>
      <c r="J39" s="363" t="s">
        <v>303</v>
      </c>
      <c r="K39" s="361" t="s">
        <v>725</v>
      </c>
      <c r="L39" s="363" t="s">
        <v>303</v>
      </c>
      <c r="M39" s="361" t="s">
        <v>726</v>
      </c>
      <c r="N39" s="364" t="s">
        <v>771</v>
      </c>
      <c r="O39" s="350" t="s">
        <v>722</v>
      </c>
      <c r="P39" s="365">
        <v>2700</v>
      </c>
      <c r="Q39" s="361" t="s">
        <v>523</v>
      </c>
      <c r="R39" s="365">
        <v>2700</v>
      </c>
      <c r="S39" s="361" t="s">
        <v>524</v>
      </c>
      <c r="T39" s="361" t="s">
        <v>727</v>
      </c>
      <c r="U39" s="361">
        <v>1</v>
      </c>
      <c r="V39" s="361">
        <v>1</v>
      </c>
      <c r="W39" s="361" t="s">
        <v>772</v>
      </c>
      <c r="X39" s="365">
        <v>2700</v>
      </c>
      <c r="Y39" s="366"/>
      <c r="Z39" s="366"/>
      <c r="AA39" s="366"/>
      <c r="AB39" s="365">
        <v>2700</v>
      </c>
      <c r="AC39" s="361" t="s">
        <v>772</v>
      </c>
      <c r="AD39" s="365">
        <v>2700</v>
      </c>
      <c r="AE39" s="365">
        <v>0</v>
      </c>
      <c r="AF39" s="366"/>
      <c r="AG39" s="366"/>
      <c r="AH39" s="366"/>
      <c r="AI39" s="366"/>
      <c r="AJ39" s="366"/>
      <c r="AK39" s="366"/>
      <c r="AL39" s="361" t="s">
        <v>729</v>
      </c>
      <c r="AM39" s="361" t="s">
        <v>730</v>
      </c>
      <c r="AN39" s="361" t="s">
        <v>773</v>
      </c>
      <c r="AO39" s="363" t="s">
        <v>774</v>
      </c>
      <c r="AP39" s="361" t="s">
        <v>775</v>
      </c>
      <c r="AQ39" s="361" t="s">
        <v>776</v>
      </c>
      <c r="AR39" s="361" t="s">
        <v>775</v>
      </c>
      <c r="AS39" s="361" t="s">
        <v>776</v>
      </c>
      <c r="AT39" s="361" t="s">
        <v>737</v>
      </c>
      <c r="AU39" s="366"/>
      <c r="AV39" s="361" t="s">
        <v>769</v>
      </c>
      <c r="AW39" s="367">
        <v>2.7</v>
      </c>
      <c r="AX39" s="367">
        <v>2.7</v>
      </c>
    </row>
  </sheetData>
  <autoFilter ref="A25:AY39"/>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8"/>
  <sheetViews>
    <sheetView tabSelected="1" view="pageBreakPreview" topLeftCell="A16" zoomScale="90" zoomScaleNormal="90" zoomScaleSheetLayoutView="90" workbookViewId="0">
      <selection activeCell="A120" sqref="A120"/>
    </sheetView>
  </sheetViews>
  <sheetFormatPr defaultRowHeight="15.75" x14ac:dyDescent="0.25"/>
  <cols>
    <col min="1" max="1" width="66.140625" style="86" customWidth="1"/>
    <col min="2" max="2" width="46.5703125" style="86" customWidth="1"/>
    <col min="3" max="249" width="9.140625" style="87"/>
    <col min="250" max="251" width="66.140625" style="87" customWidth="1"/>
    <col min="252" max="505" width="9.140625" style="87"/>
    <col min="506" max="507" width="66.140625" style="87" customWidth="1"/>
    <col min="508" max="761" width="9.140625" style="87"/>
    <col min="762" max="763" width="66.140625" style="87" customWidth="1"/>
    <col min="764" max="1017" width="9.140625" style="87"/>
    <col min="1018" max="1019" width="66.140625" style="87" customWidth="1"/>
    <col min="1020" max="1273" width="9.140625" style="87"/>
    <col min="1274" max="1275" width="66.140625" style="87" customWidth="1"/>
    <col min="1276" max="1529" width="9.140625" style="87"/>
    <col min="1530" max="1531" width="66.140625" style="87" customWidth="1"/>
    <col min="1532" max="1785" width="9.140625" style="87"/>
    <col min="1786" max="1787" width="66.140625" style="87" customWidth="1"/>
    <col min="1788" max="2041" width="9.140625" style="87"/>
    <col min="2042" max="2043" width="66.140625" style="87" customWidth="1"/>
    <col min="2044" max="2297" width="9.140625" style="87"/>
    <col min="2298" max="2299" width="66.140625" style="87" customWidth="1"/>
    <col min="2300" max="2553" width="9.140625" style="87"/>
    <col min="2554" max="2555" width="66.140625" style="87" customWidth="1"/>
    <col min="2556" max="2809" width="9.140625" style="87"/>
    <col min="2810" max="2811" width="66.140625" style="87" customWidth="1"/>
    <col min="2812" max="3065" width="9.140625" style="87"/>
    <col min="3066" max="3067" width="66.140625" style="87" customWidth="1"/>
    <col min="3068" max="3321" width="9.140625" style="87"/>
    <col min="3322" max="3323" width="66.140625" style="87" customWidth="1"/>
    <col min="3324" max="3577" width="9.140625" style="87"/>
    <col min="3578" max="3579" width="66.140625" style="87" customWidth="1"/>
    <col min="3580" max="3833" width="9.140625" style="87"/>
    <col min="3834" max="3835" width="66.140625" style="87" customWidth="1"/>
    <col min="3836" max="4089" width="9.140625" style="87"/>
    <col min="4090" max="4091" width="66.140625" style="87" customWidth="1"/>
    <col min="4092" max="4345" width="9.140625" style="87"/>
    <col min="4346" max="4347" width="66.140625" style="87" customWidth="1"/>
    <col min="4348" max="4601" width="9.140625" style="87"/>
    <col min="4602" max="4603" width="66.140625" style="87" customWidth="1"/>
    <col min="4604" max="4857" width="9.140625" style="87"/>
    <col min="4858" max="4859" width="66.140625" style="87" customWidth="1"/>
    <col min="4860" max="5113" width="9.140625" style="87"/>
    <col min="5114" max="5115" width="66.140625" style="87" customWidth="1"/>
    <col min="5116" max="5369" width="9.140625" style="87"/>
    <col min="5370" max="5371" width="66.140625" style="87" customWidth="1"/>
    <col min="5372" max="5625" width="9.140625" style="87"/>
    <col min="5626" max="5627" width="66.140625" style="87" customWidth="1"/>
    <col min="5628" max="5881" width="9.140625" style="87"/>
    <col min="5882" max="5883" width="66.140625" style="87" customWidth="1"/>
    <col min="5884" max="6137" width="9.140625" style="87"/>
    <col min="6138" max="6139" width="66.140625" style="87" customWidth="1"/>
    <col min="6140" max="6393" width="9.140625" style="87"/>
    <col min="6394" max="6395" width="66.140625" style="87" customWidth="1"/>
    <col min="6396" max="6649" width="9.140625" style="87"/>
    <col min="6650" max="6651" width="66.140625" style="87" customWidth="1"/>
    <col min="6652" max="6905" width="9.140625" style="87"/>
    <col min="6906" max="6907" width="66.140625" style="87" customWidth="1"/>
    <col min="6908" max="7161" width="9.140625" style="87"/>
    <col min="7162" max="7163" width="66.140625" style="87" customWidth="1"/>
    <col min="7164" max="7417" width="9.140625" style="87"/>
    <col min="7418" max="7419" width="66.140625" style="87" customWidth="1"/>
    <col min="7420" max="7673" width="9.140625" style="87"/>
    <col min="7674" max="7675" width="66.140625" style="87" customWidth="1"/>
    <col min="7676" max="7929" width="9.140625" style="87"/>
    <col min="7930" max="7931" width="66.140625" style="87" customWidth="1"/>
    <col min="7932" max="8185" width="9.140625" style="87"/>
    <col min="8186" max="8187" width="66.140625" style="87" customWidth="1"/>
    <col min="8188" max="8441" width="9.140625" style="87"/>
    <col min="8442" max="8443" width="66.140625" style="87" customWidth="1"/>
    <col min="8444" max="8697" width="9.140625" style="87"/>
    <col min="8698" max="8699" width="66.140625" style="87" customWidth="1"/>
    <col min="8700" max="8953" width="9.140625" style="87"/>
    <col min="8954" max="8955" width="66.140625" style="87" customWidth="1"/>
    <col min="8956" max="9209" width="9.140625" style="87"/>
    <col min="9210" max="9211" width="66.140625" style="87" customWidth="1"/>
    <col min="9212" max="9465" width="9.140625" style="87"/>
    <col min="9466" max="9467" width="66.140625" style="87" customWidth="1"/>
    <col min="9468" max="9721" width="9.140625" style="87"/>
    <col min="9722" max="9723" width="66.140625" style="87" customWidth="1"/>
    <col min="9724" max="9977" width="9.140625" style="87"/>
    <col min="9978" max="9979" width="66.140625" style="87" customWidth="1"/>
    <col min="9980" max="10233" width="9.140625" style="87"/>
    <col min="10234" max="10235" width="66.140625" style="87" customWidth="1"/>
    <col min="10236" max="10489" width="9.140625" style="87"/>
    <col min="10490" max="10491" width="66.140625" style="87" customWidth="1"/>
    <col min="10492" max="10745" width="9.140625" style="87"/>
    <col min="10746" max="10747" width="66.140625" style="87" customWidth="1"/>
    <col min="10748" max="11001" width="9.140625" style="87"/>
    <col min="11002" max="11003" width="66.140625" style="87" customWidth="1"/>
    <col min="11004" max="11257" width="9.140625" style="87"/>
    <col min="11258" max="11259" width="66.140625" style="87" customWidth="1"/>
    <col min="11260" max="11513" width="9.140625" style="87"/>
    <col min="11514" max="11515" width="66.140625" style="87" customWidth="1"/>
    <col min="11516" max="11769" width="9.140625" style="87"/>
    <col min="11770" max="11771" width="66.140625" style="87" customWidth="1"/>
    <col min="11772" max="12025" width="9.140625" style="87"/>
    <col min="12026" max="12027" width="66.140625" style="87" customWidth="1"/>
    <col min="12028" max="12281" width="9.140625" style="87"/>
    <col min="12282" max="12283" width="66.140625" style="87" customWidth="1"/>
    <col min="12284" max="12537" width="9.140625" style="87"/>
    <col min="12538" max="12539" width="66.140625" style="87" customWidth="1"/>
    <col min="12540" max="12793" width="9.140625" style="87"/>
    <col min="12794" max="12795" width="66.140625" style="87" customWidth="1"/>
    <col min="12796" max="13049" width="9.140625" style="87"/>
    <col min="13050" max="13051" width="66.140625" style="87" customWidth="1"/>
    <col min="13052" max="13305" width="9.140625" style="87"/>
    <col min="13306" max="13307" width="66.140625" style="87" customWidth="1"/>
    <col min="13308" max="13561" width="9.140625" style="87"/>
    <col min="13562" max="13563" width="66.140625" style="87" customWidth="1"/>
    <col min="13564" max="13817" width="9.140625" style="87"/>
    <col min="13818" max="13819" width="66.140625" style="87" customWidth="1"/>
    <col min="13820" max="14073" width="9.140625" style="87"/>
    <col min="14074" max="14075" width="66.140625" style="87" customWidth="1"/>
    <col min="14076" max="14329" width="9.140625" style="87"/>
    <col min="14330" max="14331" width="66.140625" style="87" customWidth="1"/>
    <col min="14332" max="14585" width="9.140625" style="87"/>
    <col min="14586" max="14587" width="66.140625" style="87" customWidth="1"/>
    <col min="14588" max="14841" width="9.140625" style="87"/>
    <col min="14842" max="14843" width="66.140625" style="87" customWidth="1"/>
    <col min="14844" max="15097" width="9.140625" style="87"/>
    <col min="15098" max="15099" width="66.140625" style="87" customWidth="1"/>
    <col min="15100" max="15353" width="9.140625" style="87"/>
    <col min="15354" max="15355" width="66.140625" style="87" customWidth="1"/>
    <col min="15356" max="15609" width="9.140625" style="87"/>
    <col min="15610" max="15611" width="66.140625" style="87" customWidth="1"/>
    <col min="15612" max="15865" width="9.140625" style="87"/>
    <col min="15866" max="15867" width="66.140625" style="87" customWidth="1"/>
    <col min="15868" max="16121" width="9.140625" style="87"/>
    <col min="16122" max="16123" width="66.140625" style="87" customWidth="1"/>
    <col min="16124" max="16384" width="9.140625" style="87"/>
  </cols>
  <sheetData>
    <row r="1" spans="1:2" ht="18.75" x14ac:dyDescent="0.25">
      <c r="B1" s="33" t="s">
        <v>68</v>
      </c>
    </row>
    <row r="2" spans="1:2" ht="18.75" x14ac:dyDescent="0.3">
      <c r="B2" s="14" t="s">
        <v>9</v>
      </c>
    </row>
    <row r="3" spans="1:2" ht="18.75" x14ac:dyDescent="0.3">
      <c r="B3" s="14" t="s">
        <v>457</v>
      </c>
    </row>
    <row r="4" spans="1:2" x14ac:dyDescent="0.25">
      <c r="B4" s="36"/>
    </row>
    <row r="5" spans="1:2" ht="18.75" x14ac:dyDescent="0.3">
      <c r="A5" s="550" t="str">
        <f>'1. паспорт местоположение'!A5:C5</f>
        <v>Год раскрытия информации: 2023 год</v>
      </c>
      <c r="B5" s="550"/>
    </row>
    <row r="6" spans="1:2" ht="18.75" x14ac:dyDescent="0.3">
      <c r="A6" s="108"/>
      <c r="B6" s="108"/>
    </row>
    <row r="7" spans="1:2" ht="18.75" x14ac:dyDescent="0.25">
      <c r="A7" s="428" t="s">
        <v>8</v>
      </c>
      <c r="B7" s="428"/>
    </row>
    <row r="8" spans="1:2" ht="18.75" x14ac:dyDescent="0.25">
      <c r="A8" s="107"/>
      <c r="B8" s="107"/>
    </row>
    <row r="9" spans="1:2" x14ac:dyDescent="0.25">
      <c r="A9" s="429" t="str">
        <f>'1. паспорт местоположение'!A9:C9</f>
        <v>АО "Россети Тюмень"</v>
      </c>
      <c r="B9" s="429"/>
    </row>
    <row r="10" spans="1:2" x14ac:dyDescent="0.25">
      <c r="A10" s="434" t="s">
        <v>7</v>
      </c>
      <c r="B10" s="434"/>
    </row>
    <row r="11" spans="1:2" ht="18.75" x14ac:dyDescent="0.25">
      <c r="A11" s="107"/>
      <c r="B11" s="107"/>
    </row>
    <row r="12" spans="1:2" ht="30.75" customHeight="1" x14ac:dyDescent="0.25">
      <c r="A12" s="429" t="str">
        <f>'1. паспорт местоположение'!A12:C12</f>
        <v xml:space="preserve">I_NS1200.PS.0037
</v>
      </c>
      <c r="B12" s="429"/>
    </row>
    <row r="13" spans="1:2" x14ac:dyDescent="0.25">
      <c r="A13" s="434" t="s">
        <v>6</v>
      </c>
      <c r="B13" s="434"/>
    </row>
    <row r="14" spans="1:2" ht="18.75" x14ac:dyDescent="0.25">
      <c r="A14" s="10"/>
      <c r="B14" s="10"/>
    </row>
    <row r="15" spans="1:2" ht="50.25" customHeight="1" x14ac:dyDescent="0.25">
      <c r="A15" s="47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71"/>
    </row>
    <row r="16" spans="1:2" x14ac:dyDescent="0.25">
      <c r="A16" s="434" t="s">
        <v>5</v>
      </c>
      <c r="B16" s="434"/>
    </row>
    <row r="17" spans="1:3" x14ac:dyDescent="0.25">
      <c r="B17" s="88"/>
    </row>
    <row r="18" spans="1:3" ht="33.75" customHeight="1" x14ac:dyDescent="0.25">
      <c r="A18" s="548" t="s">
        <v>439</v>
      </c>
      <c r="B18" s="549"/>
    </row>
    <row r="19" spans="1:3" ht="16.899999999999999" customHeight="1" x14ac:dyDescent="0.25">
      <c r="A19" s="170"/>
      <c r="B19" s="171"/>
    </row>
    <row r="20" spans="1:3" ht="16.5" thickBot="1" x14ac:dyDescent="0.3">
      <c r="B20" s="89"/>
    </row>
    <row r="21" spans="1:3" ht="83.25" customHeight="1" thickBot="1" x14ac:dyDescent="0.3">
      <c r="A21" s="90" t="s">
        <v>310</v>
      </c>
      <c r="B21" s="91"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3" ht="27.75" customHeight="1" thickBot="1" x14ac:dyDescent="0.3">
      <c r="A22" s="90" t="s">
        <v>311</v>
      </c>
      <c r="B22" s="91" t="s">
        <v>487</v>
      </c>
    </row>
    <row r="23" spans="1:3" ht="22.5" customHeight="1" thickBot="1" x14ac:dyDescent="0.3">
      <c r="A23" s="90" t="s">
        <v>291</v>
      </c>
      <c r="B23" s="166" t="s">
        <v>479</v>
      </c>
    </row>
    <row r="24" spans="1:3" ht="33" customHeight="1" thickBot="1" x14ac:dyDescent="0.3">
      <c r="A24" s="90" t="s">
        <v>312</v>
      </c>
      <c r="B24" s="167" t="s">
        <v>612</v>
      </c>
    </row>
    <row r="25" spans="1:3" ht="28.5" customHeight="1" thickBot="1" x14ac:dyDescent="0.3">
      <c r="A25" s="92" t="s">
        <v>313</v>
      </c>
      <c r="B25" s="193">
        <f>'3.3 паспорт описание'!C29</f>
        <v>2028</v>
      </c>
    </row>
    <row r="26" spans="1:3" ht="37.5" customHeight="1" thickBot="1" x14ac:dyDescent="0.3">
      <c r="A26" s="93" t="s">
        <v>314</v>
      </c>
      <c r="B26" s="193" t="str">
        <f>'3.3 паспорт описание'!C30</f>
        <v>П</v>
      </c>
    </row>
    <row r="27" spans="1:3" ht="31.5" customHeight="1" thickBot="1" x14ac:dyDescent="0.3">
      <c r="A27" s="373" t="s">
        <v>791</v>
      </c>
      <c r="B27" s="168">
        <f>'6.2. Паспорт фин осв ввод'!D24</f>
        <v>4893.5102950400005</v>
      </c>
    </row>
    <row r="28" spans="1:3" ht="16.5" thickBot="1" x14ac:dyDescent="0.3">
      <c r="A28" s="95" t="s">
        <v>315</v>
      </c>
      <c r="B28" s="169" t="s">
        <v>486</v>
      </c>
    </row>
    <row r="29" spans="1:3" ht="29.25" thickBot="1" x14ac:dyDescent="0.3">
      <c r="A29" s="99" t="s">
        <v>316</v>
      </c>
      <c r="B29" s="158">
        <f>B30</f>
        <v>167.08199999999999</v>
      </c>
      <c r="C29" s="331"/>
    </row>
    <row r="30" spans="1:3" ht="29.25" thickBot="1" x14ac:dyDescent="0.3">
      <c r="A30" s="99" t="s">
        <v>317</v>
      </c>
      <c r="B30" s="158">
        <f>B32+B57+B62</f>
        <v>167.08199999999999</v>
      </c>
    </row>
    <row r="31" spans="1:3" ht="16.5" thickBot="1" x14ac:dyDescent="0.3">
      <c r="A31" s="95" t="s">
        <v>318</v>
      </c>
      <c r="B31" s="95"/>
    </row>
    <row r="32" spans="1:3" ht="29.25" thickBot="1" x14ac:dyDescent="0.3">
      <c r="A32" s="99" t="s">
        <v>319</v>
      </c>
      <c r="B32" s="158">
        <f>B33+B37+B41+B45+B49+B53</f>
        <v>159.33199999999999</v>
      </c>
    </row>
    <row r="33" spans="1:2" ht="30" x14ac:dyDescent="0.25">
      <c r="A33" s="163" t="s">
        <v>580</v>
      </c>
      <c r="B33" s="164">
        <v>143.71299999999999</v>
      </c>
    </row>
    <row r="34" spans="1:2" x14ac:dyDescent="0.25">
      <c r="A34" s="161" t="s">
        <v>321</v>
      </c>
      <c r="B34" s="194">
        <f>B33/$B$27</f>
        <v>2.9368079626942985E-2</v>
      </c>
    </row>
    <row r="35" spans="1:2" x14ac:dyDescent="0.25">
      <c r="A35" s="161" t="s">
        <v>322</v>
      </c>
      <c r="B35" s="378">
        <v>113.745</v>
      </c>
    </row>
    <row r="36" spans="1:2" x14ac:dyDescent="0.25">
      <c r="A36" s="161" t="s">
        <v>323</v>
      </c>
      <c r="B36" s="378">
        <v>113.745</v>
      </c>
    </row>
    <row r="37" spans="1:2" ht="30" x14ac:dyDescent="0.25">
      <c r="A37" s="163" t="s">
        <v>599</v>
      </c>
      <c r="B37" s="164">
        <v>0.878</v>
      </c>
    </row>
    <row r="38" spans="1:2" x14ac:dyDescent="0.25">
      <c r="A38" s="161" t="s">
        <v>321</v>
      </c>
      <c r="B38" s="194">
        <f>B37/$B$27</f>
        <v>1.794213043528139E-4</v>
      </c>
    </row>
    <row r="39" spans="1:2" x14ac:dyDescent="0.25">
      <c r="A39" s="161" t="s">
        <v>322</v>
      </c>
      <c r="B39" s="162">
        <v>0.35099999999999998</v>
      </c>
    </row>
    <row r="40" spans="1:2" x14ac:dyDescent="0.25">
      <c r="A40" s="161" t="s">
        <v>323</v>
      </c>
      <c r="B40" s="162">
        <v>0.29299999999999998</v>
      </c>
    </row>
    <row r="41" spans="1:2" ht="30" x14ac:dyDescent="0.25">
      <c r="A41" s="163" t="s">
        <v>714</v>
      </c>
      <c r="B41" s="164">
        <v>3.4940000000000002</v>
      </c>
    </row>
    <row r="42" spans="1:2" x14ac:dyDescent="0.25">
      <c r="A42" s="161" t="s">
        <v>321</v>
      </c>
      <c r="B42" s="194">
        <f>B41/$B$27</f>
        <v>7.1400687631974007E-4</v>
      </c>
    </row>
    <row r="43" spans="1:2" x14ac:dyDescent="0.25">
      <c r="A43" s="161" t="s">
        <v>322</v>
      </c>
      <c r="B43" s="162">
        <v>3.4940000000000002</v>
      </c>
    </row>
    <row r="44" spans="1:2" x14ac:dyDescent="0.25">
      <c r="A44" s="161" t="s">
        <v>323</v>
      </c>
      <c r="B44" s="162">
        <v>2.9119999999999999</v>
      </c>
    </row>
    <row r="45" spans="1:2" ht="45" x14ac:dyDescent="0.25">
      <c r="A45" s="163" t="s">
        <v>715</v>
      </c>
      <c r="B45" s="164">
        <v>6.03</v>
      </c>
    </row>
    <row r="46" spans="1:2" x14ac:dyDescent="0.25">
      <c r="A46" s="161" t="s">
        <v>321</v>
      </c>
      <c r="B46" s="194">
        <f>B45/$B$27</f>
        <v>1.2322442656577082E-3</v>
      </c>
    </row>
    <row r="47" spans="1:2" x14ac:dyDescent="0.25">
      <c r="A47" s="161" t="s">
        <v>322</v>
      </c>
      <c r="B47" s="162">
        <v>6.03</v>
      </c>
    </row>
    <row r="48" spans="1:2" x14ac:dyDescent="0.25">
      <c r="A48" s="161" t="s">
        <v>323</v>
      </c>
      <c r="B48" s="162">
        <v>5.0250000000000004</v>
      </c>
    </row>
    <row r="49" spans="1:2" ht="45" x14ac:dyDescent="0.25">
      <c r="A49" s="163" t="s">
        <v>716</v>
      </c>
      <c r="B49" s="164">
        <v>4.1680000000000001</v>
      </c>
    </row>
    <row r="50" spans="1:2" x14ac:dyDescent="0.25">
      <c r="A50" s="161" t="s">
        <v>321</v>
      </c>
      <c r="B50" s="194">
        <f>B49/$B$27</f>
        <v>8.5174031496871108E-4</v>
      </c>
    </row>
    <row r="51" spans="1:2" x14ac:dyDescent="0.25">
      <c r="A51" s="161" t="s">
        <v>322</v>
      </c>
      <c r="B51" s="162">
        <v>4.1680000000000001</v>
      </c>
    </row>
    <row r="52" spans="1:2" x14ac:dyDescent="0.25">
      <c r="A52" s="161" t="s">
        <v>323</v>
      </c>
      <c r="B52" s="374">
        <v>3.4729999999999999</v>
      </c>
    </row>
    <row r="53" spans="1:2" ht="30" x14ac:dyDescent="0.25">
      <c r="A53" s="382" t="s">
        <v>792</v>
      </c>
      <c r="B53" s="383">
        <v>1.0489999999999999</v>
      </c>
    </row>
    <row r="54" spans="1:2" x14ac:dyDescent="0.25">
      <c r="A54" s="380" t="s">
        <v>321</v>
      </c>
      <c r="B54" s="379">
        <v>0</v>
      </c>
    </row>
    <row r="55" spans="1:2" x14ac:dyDescent="0.25">
      <c r="A55" s="380" t="s">
        <v>322</v>
      </c>
      <c r="B55" s="381">
        <v>1.0489999999999999</v>
      </c>
    </row>
    <row r="56" spans="1:2" ht="16.5" thickBot="1" x14ac:dyDescent="0.3">
      <c r="A56" s="380" t="s">
        <v>323</v>
      </c>
      <c r="B56" s="381">
        <v>0</v>
      </c>
    </row>
    <row r="57" spans="1:2" ht="29.25" thickBot="1" x14ac:dyDescent="0.3">
      <c r="A57" s="99" t="s">
        <v>324</v>
      </c>
      <c r="B57" s="95"/>
    </row>
    <row r="58" spans="1:2" ht="16.5" thickBot="1" x14ac:dyDescent="0.3">
      <c r="A58" s="95" t="s">
        <v>320</v>
      </c>
      <c r="B58" s="95"/>
    </row>
    <row r="59" spans="1:2" ht="16.5" thickBot="1" x14ac:dyDescent="0.3">
      <c r="A59" s="95" t="s">
        <v>321</v>
      </c>
      <c r="B59" s="95"/>
    </row>
    <row r="60" spans="1:2" ht="16.5" thickBot="1" x14ac:dyDescent="0.3">
      <c r="A60" s="95" t="s">
        <v>322</v>
      </c>
      <c r="B60" s="95"/>
    </row>
    <row r="61" spans="1:2" ht="16.5" thickBot="1" x14ac:dyDescent="0.3">
      <c r="A61" s="95" t="s">
        <v>323</v>
      </c>
      <c r="B61" s="95"/>
    </row>
    <row r="62" spans="1:2" ht="29.25" thickBot="1" x14ac:dyDescent="0.3">
      <c r="A62" s="99" t="s">
        <v>325</v>
      </c>
      <c r="B62" s="158">
        <f>B63+B67+B71+B75+B79+B83+B87+B91+B95+B99++B103</f>
        <v>7.75</v>
      </c>
    </row>
    <row r="63" spans="1:2" ht="30" x14ac:dyDescent="0.25">
      <c r="A63" s="163" t="s">
        <v>717</v>
      </c>
      <c r="B63" s="164">
        <v>1.4</v>
      </c>
    </row>
    <row r="64" spans="1:2" x14ac:dyDescent="0.25">
      <c r="A64" s="161" t="s">
        <v>321</v>
      </c>
      <c r="B64" s="194">
        <f>B63/$B$27</f>
        <v>2.8609319600676471E-4</v>
      </c>
    </row>
    <row r="65" spans="1:2" x14ac:dyDescent="0.25">
      <c r="A65" s="161" t="s">
        <v>322</v>
      </c>
      <c r="B65" s="162">
        <v>0</v>
      </c>
    </row>
    <row r="66" spans="1:2" ht="18" customHeight="1" x14ac:dyDescent="0.25">
      <c r="A66" s="161" t="s">
        <v>323</v>
      </c>
      <c r="B66" s="162">
        <v>0</v>
      </c>
    </row>
    <row r="67" spans="1:2" ht="50.25" customHeight="1" x14ac:dyDescent="0.25">
      <c r="A67" s="163" t="s">
        <v>718</v>
      </c>
      <c r="B67" s="164">
        <v>2.7</v>
      </c>
    </row>
    <row r="68" spans="1:2" ht="18" customHeight="1" x14ac:dyDescent="0.25">
      <c r="A68" s="161" t="s">
        <v>321</v>
      </c>
      <c r="B68" s="194">
        <f>B67/$B$27</f>
        <v>5.51751163727332E-4</v>
      </c>
    </row>
    <row r="69" spans="1:2" ht="18" customHeight="1" x14ac:dyDescent="0.25">
      <c r="A69" s="161" t="s">
        <v>322</v>
      </c>
      <c r="B69" s="162">
        <v>0</v>
      </c>
    </row>
    <row r="70" spans="1:2" ht="18" customHeight="1" x14ac:dyDescent="0.25">
      <c r="A70" s="161" t="s">
        <v>323</v>
      </c>
      <c r="B70" s="162">
        <v>0</v>
      </c>
    </row>
    <row r="71" spans="1:2" ht="39.75" customHeight="1" x14ac:dyDescent="0.25">
      <c r="A71" s="163" t="s">
        <v>781</v>
      </c>
      <c r="B71" s="164">
        <v>1.2</v>
      </c>
    </row>
    <row r="72" spans="1:2" ht="18" customHeight="1" x14ac:dyDescent="0.25">
      <c r="A72" s="161" t="s">
        <v>321</v>
      </c>
      <c r="B72" s="194">
        <f>B71/$B$27</f>
        <v>2.4522273943436976E-4</v>
      </c>
    </row>
    <row r="73" spans="1:2" ht="18" customHeight="1" x14ac:dyDescent="0.25">
      <c r="A73" s="161" t="s">
        <v>322</v>
      </c>
      <c r="B73" s="162">
        <v>0</v>
      </c>
    </row>
    <row r="74" spans="1:2" ht="18" customHeight="1" x14ac:dyDescent="0.25">
      <c r="A74" s="161" t="s">
        <v>323</v>
      </c>
      <c r="B74" s="162">
        <v>0</v>
      </c>
    </row>
    <row r="75" spans="1:2" ht="38.25" customHeight="1" x14ac:dyDescent="0.25">
      <c r="A75" s="163" t="s">
        <v>782</v>
      </c>
      <c r="B75" s="164">
        <v>0.6</v>
      </c>
    </row>
    <row r="76" spans="1:2" ht="18" customHeight="1" x14ac:dyDescent="0.25">
      <c r="A76" s="161" t="s">
        <v>321</v>
      </c>
      <c r="B76" s="194">
        <f>B75/$B$27</f>
        <v>1.2261136971718488E-4</v>
      </c>
    </row>
    <row r="77" spans="1:2" ht="18" customHeight="1" x14ac:dyDescent="0.25">
      <c r="A77" s="161" t="s">
        <v>322</v>
      </c>
      <c r="B77" s="162">
        <v>0</v>
      </c>
    </row>
    <row r="78" spans="1:2" ht="18" customHeight="1" x14ac:dyDescent="0.25">
      <c r="A78" s="161" t="s">
        <v>323</v>
      </c>
      <c r="B78" s="162">
        <v>0</v>
      </c>
    </row>
    <row r="79" spans="1:2" ht="34.5" customHeight="1" x14ac:dyDescent="0.25">
      <c r="A79" s="163" t="s">
        <v>783</v>
      </c>
      <c r="B79" s="164">
        <v>0.2</v>
      </c>
    </row>
    <row r="80" spans="1:2" ht="18" customHeight="1" x14ac:dyDescent="0.25">
      <c r="A80" s="161" t="s">
        <v>321</v>
      </c>
      <c r="B80" s="194">
        <f>B79/$B$27</f>
        <v>4.0870456572394963E-5</v>
      </c>
    </row>
    <row r="81" spans="1:2" ht="18" customHeight="1" x14ac:dyDescent="0.25">
      <c r="A81" s="161" t="s">
        <v>322</v>
      </c>
      <c r="B81" s="162">
        <v>0</v>
      </c>
    </row>
    <row r="82" spans="1:2" ht="18" customHeight="1" x14ac:dyDescent="0.25">
      <c r="A82" s="161" t="s">
        <v>323</v>
      </c>
      <c r="B82" s="162">
        <v>0</v>
      </c>
    </row>
    <row r="83" spans="1:2" ht="30.75" customHeight="1" x14ac:dyDescent="0.25">
      <c r="A83" s="163" t="s">
        <v>784</v>
      </c>
      <c r="B83" s="164">
        <v>0.3</v>
      </c>
    </row>
    <row r="84" spans="1:2" ht="18" customHeight="1" x14ac:dyDescent="0.25">
      <c r="A84" s="161" t="s">
        <v>321</v>
      </c>
      <c r="B84" s="194">
        <f>B83/$B$27</f>
        <v>6.1305684858592441E-5</v>
      </c>
    </row>
    <row r="85" spans="1:2" ht="18" customHeight="1" x14ac:dyDescent="0.25">
      <c r="A85" s="161" t="s">
        <v>322</v>
      </c>
      <c r="B85" s="162">
        <v>0</v>
      </c>
    </row>
    <row r="86" spans="1:2" ht="18" customHeight="1" x14ac:dyDescent="0.25">
      <c r="A86" s="161" t="s">
        <v>323</v>
      </c>
      <c r="B86" s="162">
        <v>0</v>
      </c>
    </row>
    <row r="87" spans="1:2" ht="31.5" customHeight="1" x14ac:dyDescent="0.25">
      <c r="A87" s="163" t="s">
        <v>785</v>
      </c>
      <c r="B87" s="164">
        <v>0.21</v>
      </c>
    </row>
    <row r="88" spans="1:2" ht="18" customHeight="1" x14ac:dyDescent="0.25">
      <c r="A88" s="161" t="s">
        <v>321</v>
      </c>
      <c r="B88" s="194">
        <f>B87/$B$27</f>
        <v>4.291397940101471E-5</v>
      </c>
    </row>
    <row r="89" spans="1:2" ht="18" customHeight="1" x14ac:dyDescent="0.25">
      <c r="A89" s="161" t="s">
        <v>322</v>
      </c>
      <c r="B89" s="162">
        <v>0</v>
      </c>
    </row>
    <row r="90" spans="1:2" ht="18" customHeight="1" x14ac:dyDescent="0.25">
      <c r="A90" s="161" t="s">
        <v>323</v>
      </c>
      <c r="B90" s="162">
        <v>0</v>
      </c>
    </row>
    <row r="91" spans="1:2" ht="33" customHeight="1" x14ac:dyDescent="0.25">
      <c r="A91" s="163" t="s">
        <v>786</v>
      </c>
      <c r="B91" s="164">
        <v>0.4</v>
      </c>
    </row>
    <row r="92" spans="1:2" ht="18" customHeight="1" x14ac:dyDescent="0.25">
      <c r="A92" s="161" t="s">
        <v>321</v>
      </c>
      <c r="B92" s="194">
        <f>B91/$B$27</f>
        <v>8.1740913144789926E-5</v>
      </c>
    </row>
    <row r="93" spans="1:2" ht="18" customHeight="1" x14ac:dyDescent="0.25">
      <c r="A93" s="161" t="s">
        <v>322</v>
      </c>
      <c r="B93" s="162">
        <v>0</v>
      </c>
    </row>
    <row r="94" spans="1:2" ht="18" customHeight="1" x14ac:dyDescent="0.25">
      <c r="A94" s="161" t="s">
        <v>323</v>
      </c>
      <c r="B94" s="162">
        <v>0</v>
      </c>
    </row>
    <row r="95" spans="1:2" ht="36.75" customHeight="1" x14ac:dyDescent="0.25">
      <c r="A95" s="163" t="s">
        <v>787</v>
      </c>
      <c r="B95" s="164">
        <v>0.2</v>
      </c>
    </row>
    <row r="96" spans="1:2" ht="18" customHeight="1" x14ac:dyDescent="0.25">
      <c r="A96" s="161" t="s">
        <v>321</v>
      </c>
      <c r="B96" s="194">
        <f>B95/$B$27</f>
        <v>4.0870456572394963E-5</v>
      </c>
    </row>
    <row r="97" spans="1:2" ht="18" customHeight="1" x14ac:dyDescent="0.25">
      <c r="A97" s="161" t="s">
        <v>322</v>
      </c>
      <c r="B97" s="162">
        <v>0</v>
      </c>
    </row>
    <row r="98" spans="1:2" ht="18" customHeight="1" x14ac:dyDescent="0.25">
      <c r="A98" s="161" t="s">
        <v>323</v>
      </c>
      <c r="B98" s="162">
        <v>0</v>
      </c>
    </row>
    <row r="99" spans="1:2" ht="37.5" customHeight="1" x14ac:dyDescent="0.25">
      <c r="A99" s="163" t="s">
        <v>788</v>
      </c>
      <c r="B99" s="164">
        <v>0.2</v>
      </c>
    </row>
    <row r="100" spans="1:2" ht="18" customHeight="1" x14ac:dyDescent="0.25">
      <c r="A100" s="161" t="s">
        <v>321</v>
      </c>
      <c r="B100" s="194">
        <f>B99/$B$27</f>
        <v>4.0870456572394963E-5</v>
      </c>
    </row>
    <row r="101" spans="1:2" ht="18" customHeight="1" x14ac:dyDescent="0.25">
      <c r="A101" s="161" t="s">
        <v>322</v>
      </c>
      <c r="B101" s="162">
        <v>0</v>
      </c>
    </row>
    <row r="102" spans="1:2" ht="18" customHeight="1" x14ac:dyDescent="0.25">
      <c r="A102" s="161" t="s">
        <v>323</v>
      </c>
      <c r="B102" s="162">
        <v>0</v>
      </c>
    </row>
    <row r="103" spans="1:2" ht="27" customHeight="1" x14ac:dyDescent="0.25">
      <c r="A103" s="163" t="s">
        <v>789</v>
      </c>
      <c r="B103" s="164">
        <v>0.34</v>
      </c>
    </row>
    <row r="104" spans="1:2" ht="18" customHeight="1" x14ac:dyDescent="0.25">
      <c r="A104" s="161" t="s">
        <v>321</v>
      </c>
      <c r="B104" s="194">
        <f>B103/$B$27</f>
        <v>6.9479776173071443E-5</v>
      </c>
    </row>
    <row r="105" spans="1:2" ht="18" customHeight="1" x14ac:dyDescent="0.25">
      <c r="A105" s="161" t="s">
        <v>322</v>
      </c>
      <c r="B105" s="162">
        <v>0</v>
      </c>
    </row>
    <row r="106" spans="1:2" ht="18" customHeight="1" thickBot="1" x14ac:dyDescent="0.3">
      <c r="A106" s="161" t="s">
        <v>323</v>
      </c>
      <c r="B106" s="162">
        <v>0</v>
      </c>
    </row>
    <row r="107" spans="1:2" ht="29.25" thickBot="1" x14ac:dyDescent="0.3">
      <c r="A107" s="94" t="s">
        <v>326</v>
      </c>
      <c r="B107" s="95">
        <v>10</v>
      </c>
    </row>
    <row r="108" spans="1:2" ht="16.5" thickBot="1" x14ac:dyDescent="0.3">
      <c r="A108" s="96" t="s">
        <v>318</v>
      </c>
      <c r="B108" s="95"/>
    </row>
    <row r="109" spans="1:2" ht="16.5" thickBot="1" x14ac:dyDescent="0.3">
      <c r="A109" s="96" t="s">
        <v>327</v>
      </c>
      <c r="B109" s="95"/>
    </row>
    <row r="110" spans="1:2" ht="16.5" thickBot="1" x14ac:dyDescent="0.3">
      <c r="A110" s="96" t="s">
        <v>328</v>
      </c>
      <c r="B110" s="95"/>
    </row>
    <row r="111" spans="1:2" ht="16.5" thickBot="1" x14ac:dyDescent="0.3">
      <c r="A111" s="96" t="s">
        <v>329</v>
      </c>
      <c r="B111" s="95">
        <v>100</v>
      </c>
    </row>
    <row r="112" spans="1:2" ht="16.5" thickBot="1" x14ac:dyDescent="0.3">
      <c r="A112" s="92" t="s">
        <v>330</v>
      </c>
      <c r="B112" s="195">
        <f>B113/$B$27</f>
        <v>3.4535740155956604E-2</v>
      </c>
    </row>
    <row r="113" spans="1:4" ht="16.5" thickBot="1" x14ac:dyDescent="0.3">
      <c r="A113" s="92" t="s">
        <v>331</v>
      </c>
      <c r="B113" s="376">
        <v>169.001</v>
      </c>
    </row>
    <row r="114" spans="1:4" ht="16.5" thickBot="1" x14ac:dyDescent="0.3">
      <c r="A114" s="92" t="s">
        <v>332</v>
      </c>
      <c r="B114" s="195">
        <f>B115/($B$27/1.2)</f>
        <v>4.061182832320484E-2</v>
      </c>
    </row>
    <row r="115" spans="1:4" ht="16.5" thickBot="1" x14ac:dyDescent="0.3">
      <c r="A115" s="93" t="s">
        <v>333</v>
      </c>
      <c r="B115" s="377">
        <v>165.61199999999999</v>
      </c>
    </row>
    <row r="116" spans="1:4" ht="15.75" customHeight="1" x14ac:dyDescent="0.25">
      <c r="A116" s="94" t="s">
        <v>334</v>
      </c>
      <c r="B116" s="96"/>
      <c r="C116" s="544"/>
      <c r="D116" s="332"/>
    </row>
    <row r="117" spans="1:4" x14ac:dyDescent="0.25">
      <c r="A117" s="97" t="s">
        <v>335</v>
      </c>
      <c r="B117" s="157" t="s">
        <v>581</v>
      </c>
      <c r="C117" s="544"/>
      <c r="D117" s="332"/>
    </row>
    <row r="118" spans="1:4" ht="66" customHeight="1" x14ac:dyDescent="0.25">
      <c r="A118" s="97" t="s">
        <v>336</v>
      </c>
      <c r="B118" s="375" t="s">
        <v>793</v>
      </c>
      <c r="C118" s="544"/>
      <c r="D118" s="332"/>
    </row>
    <row r="119" spans="1:4" x14ac:dyDescent="0.25">
      <c r="A119" s="97" t="s">
        <v>337</v>
      </c>
      <c r="B119" s="157" t="s">
        <v>466</v>
      </c>
      <c r="C119" s="544"/>
      <c r="D119" s="332"/>
    </row>
    <row r="120" spans="1:4" ht="135.75" customHeight="1" x14ac:dyDescent="0.25">
      <c r="A120" s="97" t="s">
        <v>338</v>
      </c>
      <c r="B120" s="379" t="s">
        <v>790</v>
      </c>
      <c r="C120" s="544"/>
      <c r="D120" s="86"/>
    </row>
    <row r="121" spans="1:4" ht="16.5" thickBot="1" x14ac:dyDescent="0.3">
      <c r="A121" s="98" t="s">
        <v>339</v>
      </c>
      <c r="B121" s="157" t="s">
        <v>466</v>
      </c>
      <c r="C121" s="544"/>
      <c r="D121" s="86"/>
    </row>
    <row r="122" spans="1:4" ht="30.75" thickBot="1" x14ac:dyDescent="0.3">
      <c r="A122" s="96" t="s">
        <v>340</v>
      </c>
      <c r="B122" s="95"/>
    </row>
    <row r="123" spans="1:4" ht="29.25" thickBot="1" x14ac:dyDescent="0.3">
      <c r="A123" s="92" t="s">
        <v>341</v>
      </c>
      <c r="B123" s="95"/>
    </row>
    <row r="124" spans="1:4" ht="16.5" thickBot="1" x14ac:dyDescent="0.3">
      <c r="A124" s="96" t="s">
        <v>318</v>
      </c>
      <c r="B124" s="95"/>
    </row>
    <row r="125" spans="1:4" ht="16.5" thickBot="1" x14ac:dyDescent="0.3">
      <c r="A125" s="96" t="s">
        <v>342</v>
      </c>
      <c r="B125" s="95"/>
    </row>
    <row r="126" spans="1:4" ht="16.5" thickBot="1" x14ac:dyDescent="0.3">
      <c r="A126" s="96" t="s">
        <v>343</v>
      </c>
      <c r="B126" s="95"/>
    </row>
    <row r="127" spans="1:4" ht="16.5" thickBot="1" x14ac:dyDescent="0.3">
      <c r="A127" s="101" t="s">
        <v>344</v>
      </c>
      <c r="B127" s="318"/>
    </row>
    <row r="128" spans="1:4" ht="16.5" thickBot="1" x14ac:dyDescent="0.3">
      <c r="A128" s="92" t="s">
        <v>345</v>
      </c>
      <c r="B128" s="100"/>
    </row>
    <row r="129" spans="1:2" ht="16.5" thickBot="1" x14ac:dyDescent="0.3">
      <c r="A129" s="97" t="s">
        <v>346</v>
      </c>
      <c r="B129" s="95"/>
    </row>
    <row r="130" spans="1:2" ht="16.5" thickBot="1" x14ac:dyDescent="0.3">
      <c r="A130" s="97" t="s">
        <v>347</v>
      </c>
      <c r="B130" s="95"/>
    </row>
    <row r="131" spans="1:2" ht="16.5" thickBot="1" x14ac:dyDescent="0.3">
      <c r="A131" s="97" t="s">
        <v>348</v>
      </c>
      <c r="B131" s="95"/>
    </row>
    <row r="132" spans="1:2" ht="29.45" customHeight="1" thickBot="1" x14ac:dyDescent="0.3">
      <c r="A132" s="102" t="s">
        <v>349</v>
      </c>
      <c r="B132" s="95" t="s">
        <v>582</v>
      </c>
    </row>
    <row r="133" spans="1:2" ht="28.5" x14ac:dyDescent="0.25">
      <c r="A133" s="94" t="s">
        <v>350</v>
      </c>
      <c r="B133" s="545" t="s">
        <v>459</v>
      </c>
    </row>
    <row r="134" spans="1:2" x14ac:dyDescent="0.25">
      <c r="A134" s="97" t="s">
        <v>351</v>
      </c>
      <c r="B134" s="546"/>
    </row>
    <row r="135" spans="1:2" x14ac:dyDescent="0.25">
      <c r="A135" s="97" t="s">
        <v>352</v>
      </c>
      <c r="B135" s="546"/>
    </row>
    <row r="136" spans="1:2" x14ac:dyDescent="0.25">
      <c r="A136" s="97" t="s">
        <v>353</v>
      </c>
      <c r="B136" s="546"/>
    </row>
    <row r="137" spans="1:2" x14ac:dyDescent="0.25">
      <c r="A137" s="97" t="s">
        <v>354</v>
      </c>
      <c r="B137" s="546"/>
    </row>
    <row r="138" spans="1:2" ht="16.5" thickBot="1" x14ac:dyDescent="0.3">
      <c r="A138" s="103" t="s">
        <v>355</v>
      </c>
      <c r="B138" s="547"/>
    </row>
  </sheetData>
  <mergeCells count="11">
    <mergeCell ref="A5:B5"/>
    <mergeCell ref="A7:B7"/>
    <mergeCell ref="A9:B9"/>
    <mergeCell ref="A10:B10"/>
    <mergeCell ref="A12:B12"/>
    <mergeCell ref="C116:C121"/>
    <mergeCell ref="B133:B138"/>
    <mergeCell ref="A13:B13"/>
    <mergeCell ref="A15:B15"/>
    <mergeCell ref="A16:B16"/>
    <mergeCell ref="A18:B18"/>
  </mergeCells>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2023-04-03T06:53:38Z</dcterms:modified>
</cp:coreProperties>
</file>